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3_Výkaz výměr\"/>
    </mc:Choice>
  </mc:AlternateContent>
  <xr:revisionPtr revIDLastSave="0" documentId="13_ncr:1_{8E18BCC6-53E4-4E78-B3CA-680B38C163D6}" xr6:coauthVersionLast="47" xr6:coauthVersionMax="47" xr10:uidLastSave="{00000000-0000-0000-0000-000000000000}"/>
  <bookViews>
    <workbookView xWindow="3420" yWindow="105" windowWidth="25320" windowHeight="15315" xr2:uid="{7A782487-CC95-43BC-8ECB-69BDD9CF0A07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Pol'!$A$1:$U$471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461" i="12" l="1"/>
  <c r="G39" i="1" s="1"/>
  <c r="G40" i="1" s="1"/>
  <c r="G25" i="1" s="1"/>
  <c r="G26" i="1" s="1"/>
  <c r="BA458" i="12"/>
  <c r="BA455" i="12"/>
  <c r="BA454" i="12"/>
  <c r="BA451" i="12"/>
  <c r="BA449" i="12"/>
  <c r="BA448" i="12"/>
  <c r="BA447" i="12"/>
  <c r="BA446" i="12"/>
  <c r="BA445" i="12"/>
  <c r="BA444" i="12"/>
  <c r="BA443" i="12"/>
  <c r="BA427" i="12"/>
  <c r="BA406" i="12"/>
  <c r="BA318" i="12"/>
  <c r="BA314" i="12"/>
  <c r="BA297" i="12"/>
  <c r="BA283" i="12"/>
  <c r="BA271" i="12"/>
  <c r="BA260" i="12"/>
  <c r="BA256" i="12"/>
  <c r="BA249" i="12"/>
  <c r="BA242" i="12"/>
  <c r="BA237" i="12"/>
  <c r="BA230" i="12"/>
  <c r="BA221" i="12"/>
  <c r="BA218" i="12"/>
  <c r="BA206" i="12"/>
  <c r="BA187" i="12"/>
  <c r="BA180" i="12"/>
  <c r="BA176" i="12"/>
  <c r="BA158" i="12"/>
  <c r="BA96" i="12"/>
  <c r="BA69" i="12"/>
  <c r="F9" i="12"/>
  <c r="G9" i="12"/>
  <c r="I9" i="12"/>
  <c r="K9" i="12"/>
  <c r="O9" i="12"/>
  <c r="Q9" i="12"/>
  <c r="U9" i="12"/>
  <c r="F11" i="12"/>
  <c r="G11" i="12" s="1"/>
  <c r="M11" i="12" s="1"/>
  <c r="I11" i="12"/>
  <c r="K11" i="12"/>
  <c r="O11" i="12"/>
  <c r="Q11" i="12"/>
  <c r="U11" i="12"/>
  <c r="F17" i="12"/>
  <c r="G17" i="12" s="1"/>
  <c r="M17" i="12" s="1"/>
  <c r="I17" i="12"/>
  <c r="K17" i="12"/>
  <c r="O17" i="12"/>
  <c r="Q17" i="12"/>
  <c r="U17" i="12"/>
  <c r="F19" i="12"/>
  <c r="G19" i="12"/>
  <c r="M19" i="12" s="1"/>
  <c r="I19" i="12"/>
  <c r="K19" i="12"/>
  <c r="O19" i="12"/>
  <c r="Q19" i="12"/>
  <c r="U19" i="12"/>
  <c r="F26" i="12"/>
  <c r="G26" i="12" s="1"/>
  <c r="I26" i="12"/>
  <c r="I25" i="12" s="1"/>
  <c r="K26" i="12"/>
  <c r="K25" i="12" s="1"/>
  <c r="O26" i="12"/>
  <c r="O25" i="12" s="1"/>
  <c r="Q26" i="12"/>
  <c r="Q25" i="12" s="1"/>
  <c r="U26" i="12"/>
  <c r="U25" i="12" s="1"/>
  <c r="F33" i="12"/>
  <c r="G33" i="12" s="1"/>
  <c r="M33" i="12" s="1"/>
  <c r="I33" i="12"/>
  <c r="K33" i="12"/>
  <c r="K32" i="12" s="1"/>
  <c r="O33" i="12"/>
  <c r="O32" i="12" s="1"/>
  <c r="Q33" i="12"/>
  <c r="U33" i="12"/>
  <c r="F40" i="12"/>
  <c r="G40" i="12"/>
  <c r="M40" i="12" s="1"/>
  <c r="I40" i="12"/>
  <c r="K40" i="12"/>
  <c r="O40" i="12"/>
  <c r="Q40" i="12"/>
  <c r="U40" i="12"/>
  <c r="F46" i="12"/>
  <c r="G46" i="12" s="1"/>
  <c r="I46" i="12"/>
  <c r="K46" i="12"/>
  <c r="O46" i="12"/>
  <c r="Q46" i="12"/>
  <c r="U46" i="12"/>
  <c r="F52" i="12"/>
  <c r="G52" i="12" s="1"/>
  <c r="M52" i="12" s="1"/>
  <c r="I52" i="12"/>
  <c r="K52" i="12"/>
  <c r="O52" i="12"/>
  <c r="Q52" i="12"/>
  <c r="U52" i="12"/>
  <c r="F58" i="12"/>
  <c r="G58" i="12" s="1"/>
  <c r="M58" i="12" s="1"/>
  <c r="I58" i="12"/>
  <c r="K58" i="12"/>
  <c r="O58" i="12"/>
  <c r="Q58" i="12"/>
  <c r="U58" i="12"/>
  <c r="F61" i="12"/>
  <c r="G61" i="12" s="1"/>
  <c r="G60" i="12" s="1"/>
  <c r="I54" i="1" s="1"/>
  <c r="I61" i="12"/>
  <c r="I60" i="12" s="1"/>
  <c r="K61" i="12"/>
  <c r="K60" i="12" s="1"/>
  <c r="O61" i="12"/>
  <c r="O60" i="12" s="1"/>
  <c r="Q61" i="12"/>
  <c r="Q60" i="12" s="1"/>
  <c r="U61" i="12"/>
  <c r="U60" i="12" s="1"/>
  <c r="F68" i="12"/>
  <c r="G68" i="12" s="1"/>
  <c r="I68" i="12"/>
  <c r="I67" i="12" s="1"/>
  <c r="K68" i="12"/>
  <c r="K67" i="12" s="1"/>
  <c r="O68" i="12"/>
  <c r="O67" i="12" s="1"/>
  <c r="Q68" i="12"/>
  <c r="Q67" i="12" s="1"/>
  <c r="U68" i="12"/>
  <c r="U67" i="12" s="1"/>
  <c r="F72" i="12"/>
  <c r="G72" i="12" s="1"/>
  <c r="M72" i="12" s="1"/>
  <c r="I72" i="12"/>
  <c r="K72" i="12"/>
  <c r="O72" i="12"/>
  <c r="Q72" i="12"/>
  <c r="U72" i="12"/>
  <c r="F78" i="12"/>
  <c r="G78" i="12" s="1"/>
  <c r="M78" i="12" s="1"/>
  <c r="I78" i="12"/>
  <c r="K78" i="12"/>
  <c r="O78" i="12"/>
  <c r="Q78" i="12"/>
  <c r="U78" i="12"/>
  <c r="F83" i="12"/>
  <c r="G83" i="12"/>
  <c r="M83" i="12" s="1"/>
  <c r="I83" i="12"/>
  <c r="K83" i="12"/>
  <c r="O83" i="12"/>
  <c r="Q83" i="12"/>
  <c r="U83" i="12"/>
  <c r="F89" i="12"/>
  <c r="G89" i="12"/>
  <c r="M89" i="12" s="1"/>
  <c r="I89" i="12"/>
  <c r="K89" i="12"/>
  <c r="O89" i="12"/>
  <c r="Q89" i="12"/>
  <c r="U89" i="12"/>
  <c r="F95" i="12"/>
  <c r="G95" i="12" s="1"/>
  <c r="M95" i="12" s="1"/>
  <c r="I95" i="12"/>
  <c r="K95" i="12"/>
  <c r="O95" i="12"/>
  <c r="Q95" i="12"/>
  <c r="U95" i="12"/>
  <c r="F99" i="12"/>
  <c r="G99" i="12" s="1"/>
  <c r="M99" i="12" s="1"/>
  <c r="I99" i="12"/>
  <c r="K99" i="12"/>
  <c r="O99" i="12"/>
  <c r="Q99" i="12"/>
  <c r="U99" i="12"/>
  <c r="F103" i="12"/>
  <c r="G103" i="12" s="1"/>
  <c r="I103" i="12"/>
  <c r="K103" i="12"/>
  <c r="O103" i="12"/>
  <c r="Q103" i="12"/>
  <c r="U103" i="12"/>
  <c r="F108" i="12"/>
  <c r="G108" i="12" s="1"/>
  <c r="M108" i="12" s="1"/>
  <c r="I108" i="12"/>
  <c r="K108" i="12"/>
  <c r="O108" i="12"/>
  <c r="Q108" i="12"/>
  <c r="U108" i="12"/>
  <c r="F112" i="12"/>
  <c r="G112" i="12" s="1"/>
  <c r="M112" i="12" s="1"/>
  <c r="I112" i="12"/>
  <c r="K112" i="12"/>
  <c r="O112" i="12"/>
  <c r="Q112" i="12"/>
  <c r="U112" i="12"/>
  <c r="F118" i="12"/>
  <c r="G118" i="12" s="1"/>
  <c r="M118" i="12" s="1"/>
  <c r="I118" i="12"/>
  <c r="K118" i="12"/>
  <c r="O118" i="12"/>
  <c r="Q118" i="12"/>
  <c r="U118" i="12"/>
  <c r="F124" i="12"/>
  <c r="G124" i="12" s="1"/>
  <c r="M124" i="12" s="1"/>
  <c r="I124" i="12"/>
  <c r="K124" i="12"/>
  <c r="O124" i="12"/>
  <c r="Q124" i="12"/>
  <c r="U124" i="12"/>
  <c r="F126" i="12"/>
  <c r="G126" i="12" s="1"/>
  <c r="M126" i="12" s="1"/>
  <c r="I126" i="12"/>
  <c r="K126" i="12"/>
  <c r="O126" i="12"/>
  <c r="Q126" i="12"/>
  <c r="U126" i="12"/>
  <c r="F128" i="12"/>
  <c r="G128" i="12" s="1"/>
  <c r="M128" i="12" s="1"/>
  <c r="I128" i="12"/>
  <c r="K128" i="12"/>
  <c r="O128" i="12"/>
  <c r="Q128" i="12"/>
  <c r="U128" i="12"/>
  <c r="F130" i="12"/>
  <c r="G130" i="12" s="1"/>
  <c r="M130" i="12" s="1"/>
  <c r="I130" i="12"/>
  <c r="K130" i="12"/>
  <c r="O130" i="12"/>
  <c r="Q130" i="12"/>
  <c r="U130" i="12"/>
  <c r="F132" i="12"/>
  <c r="G132" i="12" s="1"/>
  <c r="M132" i="12" s="1"/>
  <c r="I132" i="12"/>
  <c r="K132" i="12"/>
  <c r="O132" i="12"/>
  <c r="Q132" i="12"/>
  <c r="U132" i="12"/>
  <c r="F134" i="12"/>
  <c r="G134" i="12" s="1"/>
  <c r="M134" i="12" s="1"/>
  <c r="I134" i="12"/>
  <c r="K134" i="12"/>
  <c r="O134" i="12"/>
  <c r="Q134" i="12"/>
  <c r="U134" i="12"/>
  <c r="F136" i="12"/>
  <c r="G136" i="12" s="1"/>
  <c r="M136" i="12" s="1"/>
  <c r="I136" i="12"/>
  <c r="K136" i="12"/>
  <c r="O136" i="12"/>
  <c r="Q136" i="12"/>
  <c r="U136" i="12"/>
  <c r="F139" i="12"/>
  <c r="G139" i="12" s="1"/>
  <c r="G138" i="12" s="1"/>
  <c r="I58" i="1" s="1"/>
  <c r="I139" i="12"/>
  <c r="I138" i="12" s="1"/>
  <c r="K139" i="12"/>
  <c r="K138" i="12" s="1"/>
  <c r="O139" i="12"/>
  <c r="O138" i="12" s="1"/>
  <c r="Q139" i="12"/>
  <c r="Q138" i="12" s="1"/>
  <c r="U139" i="12"/>
  <c r="U138" i="12" s="1"/>
  <c r="F142" i="12"/>
  <c r="G142" i="12" s="1"/>
  <c r="I142" i="12"/>
  <c r="K142" i="12"/>
  <c r="O142" i="12"/>
  <c r="Q142" i="12"/>
  <c r="U142" i="12"/>
  <c r="F148" i="12"/>
  <c r="G148" i="12" s="1"/>
  <c r="M148" i="12" s="1"/>
  <c r="I148" i="12"/>
  <c r="K148" i="12"/>
  <c r="O148" i="12"/>
  <c r="Q148" i="12"/>
  <c r="U148" i="12"/>
  <c r="F154" i="12"/>
  <c r="G154" i="12" s="1"/>
  <c r="M154" i="12" s="1"/>
  <c r="I154" i="12"/>
  <c r="K154" i="12"/>
  <c r="O154" i="12"/>
  <c r="Q154" i="12"/>
  <c r="U154" i="12"/>
  <c r="F157" i="12"/>
  <c r="G157" i="12"/>
  <c r="M157" i="12" s="1"/>
  <c r="I157" i="12"/>
  <c r="I156" i="12" s="1"/>
  <c r="K157" i="12"/>
  <c r="O157" i="12"/>
  <c r="Q157" i="12"/>
  <c r="U157" i="12"/>
  <c r="F164" i="12"/>
  <c r="G164" i="12" s="1"/>
  <c r="M164" i="12" s="1"/>
  <c r="I164" i="12"/>
  <c r="K164" i="12"/>
  <c r="O164" i="12"/>
  <c r="Q164" i="12"/>
  <c r="U164" i="12"/>
  <c r="F167" i="12"/>
  <c r="G167" i="12" s="1"/>
  <c r="I167" i="12"/>
  <c r="K167" i="12"/>
  <c r="O167" i="12"/>
  <c r="Q167" i="12"/>
  <c r="U167" i="12"/>
  <c r="F169" i="12"/>
  <c r="G169" i="12" s="1"/>
  <c r="M169" i="12" s="1"/>
  <c r="I169" i="12"/>
  <c r="K169" i="12"/>
  <c r="O169" i="12"/>
  <c r="Q169" i="12"/>
  <c r="U169" i="12"/>
  <c r="F175" i="12"/>
  <c r="G175" i="12" s="1"/>
  <c r="M175" i="12" s="1"/>
  <c r="I175" i="12"/>
  <c r="K175" i="12"/>
  <c r="O175" i="12"/>
  <c r="Q175" i="12"/>
  <c r="U175" i="12"/>
  <c r="F179" i="12"/>
  <c r="G179" i="12" s="1"/>
  <c r="M179" i="12" s="1"/>
  <c r="I179" i="12"/>
  <c r="K179" i="12"/>
  <c r="O179" i="12"/>
  <c r="Q179" i="12"/>
  <c r="U179" i="12"/>
  <c r="F186" i="12"/>
  <c r="G186" i="12" s="1"/>
  <c r="M186" i="12" s="1"/>
  <c r="I186" i="12"/>
  <c r="K186" i="12"/>
  <c r="O186" i="12"/>
  <c r="Q186" i="12"/>
  <c r="U186" i="12"/>
  <c r="F193" i="12"/>
  <c r="G193" i="12" s="1"/>
  <c r="M193" i="12" s="1"/>
  <c r="I193" i="12"/>
  <c r="K193" i="12"/>
  <c r="O193" i="12"/>
  <c r="Q193" i="12"/>
  <c r="U193" i="12"/>
  <c r="F195" i="12"/>
  <c r="G195" i="12" s="1"/>
  <c r="M195" i="12" s="1"/>
  <c r="I195" i="12"/>
  <c r="K195" i="12"/>
  <c r="O195" i="12"/>
  <c r="Q195" i="12"/>
  <c r="U195" i="12"/>
  <c r="F198" i="12"/>
  <c r="G198" i="12" s="1"/>
  <c r="M198" i="12" s="1"/>
  <c r="I198" i="12"/>
  <c r="K198" i="12"/>
  <c r="O198" i="12"/>
  <c r="Q198" i="12"/>
  <c r="U198" i="12"/>
  <c r="F203" i="12"/>
  <c r="G203" i="12" s="1"/>
  <c r="M203" i="12" s="1"/>
  <c r="I203" i="12"/>
  <c r="K203" i="12"/>
  <c r="O203" i="12"/>
  <c r="Q203" i="12"/>
  <c r="U203" i="12"/>
  <c r="F205" i="12"/>
  <c r="G205" i="12" s="1"/>
  <c r="M205" i="12" s="1"/>
  <c r="I205" i="12"/>
  <c r="K205" i="12"/>
  <c r="O205" i="12"/>
  <c r="Q205" i="12"/>
  <c r="U205" i="12"/>
  <c r="F208" i="12"/>
  <c r="G208" i="12" s="1"/>
  <c r="M208" i="12" s="1"/>
  <c r="I208" i="12"/>
  <c r="K208" i="12"/>
  <c r="O208" i="12"/>
  <c r="Q208" i="12"/>
  <c r="U208" i="12"/>
  <c r="F210" i="12"/>
  <c r="G210" i="12" s="1"/>
  <c r="M210" i="12" s="1"/>
  <c r="I210" i="12"/>
  <c r="K210" i="12"/>
  <c r="O210" i="12"/>
  <c r="Q210" i="12"/>
  <c r="U210" i="12"/>
  <c r="F213" i="12"/>
  <c r="G213" i="12" s="1"/>
  <c r="I213" i="12"/>
  <c r="K213" i="12"/>
  <c r="O213" i="12"/>
  <c r="Q213" i="12"/>
  <c r="U213" i="12"/>
  <c r="F215" i="12"/>
  <c r="G215" i="12"/>
  <c r="M215" i="12" s="1"/>
  <c r="I215" i="12"/>
  <c r="K215" i="12"/>
  <c r="O215" i="12"/>
  <c r="Q215" i="12"/>
  <c r="U215" i="12"/>
  <c r="F217" i="12"/>
  <c r="G217" i="12"/>
  <c r="M217" i="12" s="1"/>
  <c r="I217" i="12"/>
  <c r="K217" i="12"/>
  <c r="O217" i="12"/>
  <c r="Q217" i="12"/>
  <c r="U217" i="12"/>
  <c r="F220" i="12"/>
  <c r="G220" i="12" s="1"/>
  <c r="M220" i="12" s="1"/>
  <c r="I220" i="12"/>
  <c r="K220" i="12"/>
  <c r="O220" i="12"/>
  <c r="Q220" i="12"/>
  <c r="U220" i="12"/>
  <c r="F224" i="12"/>
  <c r="G224" i="12" s="1"/>
  <c r="M224" i="12" s="1"/>
  <c r="I224" i="12"/>
  <c r="K224" i="12"/>
  <c r="O224" i="12"/>
  <c r="Q224" i="12"/>
  <c r="U224" i="12"/>
  <c r="F226" i="12"/>
  <c r="G226" i="12"/>
  <c r="M226" i="12" s="1"/>
  <c r="I226" i="12"/>
  <c r="K226" i="12"/>
  <c r="O226" i="12"/>
  <c r="Q226" i="12"/>
  <c r="U226" i="12"/>
  <c r="F229" i="12"/>
  <c r="G229" i="12"/>
  <c r="M229" i="12" s="1"/>
  <c r="I229" i="12"/>
  <c r="K229" i="12"/>
  <c r="O229" i="12"/>
  <c r="Q229" i="12"/>
  <c r="U229" i="12"/>
  <c r="F233" i="12"/>
  <c r="G233" i="12" s="1"/>
  <c r="M233" i="12" s="1"/>
  <c r="I233" i="12"/>
  <c r="K233" i="12"/>
  <c r="O233" i="12"/>
  <c r="Q233" i="12"/>
  <c r="U233" i="12"/>
  <c r="F236" i="12"/>
  <c r="G236" i="12" s="1"/>
  <c r="M236" i="12" s="1"/>
  <c r="I236" i="12"/>
  <c r="K236" i="12"/>
  <c r="O236" i="12"/>
  <c r="Q236" i="12"/>
  <c r="U236" i="12"/>
  <c r="F241" i="12"/>
  <c r="G241" i="12"/>
  <c r="M241" i="12" s="1"/>
  <c r="I241" i="12"/>
  <c r="K241" i="12"/>
  <c r="O241" i="12"/>
  <c r="Q241" i="12"/>
  <c r="U241" i="12"/>
  <c r="F245" i="12"/>
  <c r="G245" i="12"/>
  <c r="M245" i="12" s="1"/>
  <c r="I245" i="12"/>
  <c r="K245" i="12"/>
  <c r="O245" i="12"/>
  <c r="Q245" i="12"/>
  <c r="U245" i="12"/>
  <c r="F248" i="12"/>
  <c r="G248" i="12"/>
  <c r="M248" i="12" s="1"/>
  <c r="I248" i="12"/>
  <c r="K248" i="12"/>
  <c r="O248" i="12"/>
  <c r="Q248" i="12"/>
  <c r="U248" i="12"/>
  <c r="F252" i="12"/>
  <c r="G252" i="12" s="1"/>
  <c r="M252" i="12" s="1"/>
  <c r="I252" i="12"/>
  <c r="K252" i="12"/>
  <c r="O252" i="12"/>
  <c r="Q252" i="12"/>
  <c r="U252" i="12"/>
  <c r="F255" i="12"/>
  <c r="G255" i="12"/>
  <c r="M255" i="12" s="1"/>
  <c r="I255" i="12"/>
  <c r="K255" i="12"/>
  <c r="O255" i="12"/>
  <c r="Q255" i="12"/>
  <c r="U255" i="12"/>
  <c r="F259" i="12"/>
  <c r="G259" i="12"/>
  <c r="M259" i="12" s="1"/>
  <c r="I259" i="12"/>
  <c r="K259" i="12"/>
  <c r="O259" i="12"/>
  <c r="Q259" i="12"/>
  <c r="U259" i="12"/>
  <c r="F264" i="12"/>
  <c r="G264" i="12"/>
  <c r="M264" i="12" s="1"/>
  <c r="I264" i="12"/>
  <c r="K264" i="12"/>
  <c r="O264" i="12"/>
  <c r="Q264" i="12"/>
  <c r="U264" i="12"/>
  <c r="F267" i="12"/>
  <c r="G267" i="12" s="1"/>
  <c r="M267" i="12" s="1"/>
  <c r="I267" i="12"/>
  <c r="K267" i="12"/>
  <c r="O267" i="12"/>
  <c r="Q267" i="12"/>
  <c r="U267" i="12"/>
  <c r="F270" i="12"/>
  <c r="G270" i="12"/>
  <c r="M270" i="12" s="1"/>
  <c r="I270" i="12"/>
  <c r="K270" i="12"/>
  <c r="O270" i="12"/>
  <c r="Q270" i="12"/>
  <c r="U270" i="12"/>
  <c r="F277" i="12"/>
  <c r="G277" i="12"/>
  <c r="M277" i="12" s="1"/>
  <c r="I277" i="12"/>
  <c r="K277" i="12"/>
  <c r="O277" i="12"/>
  <c r="Q277" i="12"/>
  <c r="U277" i="12"/>
  <c r="F282" i="12"/>
  <c r="G282" i="12"/>
  <c r="M282" i="12" s="1"/>
  <c r="I282" i="12"/>
  <c r="K282" i="12"/>
  <c r="O282" i="12"/>
  <c r="Q282" i="12"/>
  <c r="U282" i="12"/>
  <c r="F287" i="12"/>
  <c r="G287" i="12" s="1"/>
  <c r="M287" i="12" s="1"/>
  <c r="I287" i="12"/>
  <c r="K287" i="12"/>
  <c r="O287" i="12"/>
  <c r="Q287" i="12"/>
  <c r="U287" i="12"/>
  <c r="F289" i="12"/>
  <c r="G289" i="12"/>
  <c r="M289" i="12" s="1"/>
  <c r="I289" i="12"/>
  <c r="K289" i="12"/>
  <c r="O289" i="12"/>
  <c r="Q289" i="12"/>
  <c r="U289" i="12"/>
  <c r="F291" i="12"/>
  <c r="G291" i="12"/>
  <c r="M291" i="12" s="1"/>
  <c r="I291" i="12"/>
  <c r="K291" i="12"/>
  <c r="O291" i="12"/>
  <c r="Q291" i="12"/>
  <c r="U291" i="12"/>
  <c r="F294" i="12"/>
  <c r="G294" i="12"/>
  <c r="M294" i="12" s="1"/>
  <c r="I294" i="12"/>
  <c r="K294" i="12"/>
  <c r="O294" i="12"/>
  <c r="Q294" i="12"/>
  <c r="U294" i="12"/>
  <c r="F296" i="12"/>
  <c r="G296" i="12" s="1"/>
  <c r="M296" i="12" s="1"/>
  <c r="I296" i="12"/>
  <c r="K296" i="12"/>
  <c r="O296" i="12"/>
  <c r="Q296" i="12"/>
  <c r="U296" i="12"/>
  <c r="F299" i="12"/>
  <c r="G299" i="12"/>
  <c r="M299" i="12" s="1"/>
  <c r="I299" i="12"/>
  <c r="K299" i="12"/>
  <c r="O299" i="12"/>
  <c r="Q299" i="12"/>
  <c r="U299" i="12"/>
  <c r="F303" i="12"/>
  <c r="G303" i="12"/>
  <c r="M303" i="12" s="1"/>
  <c r="I303" i="12"/>
  <c r="K303" i="12"/>
  <c r="O303" i="12"/>
  <c r="Q303" i="12"/>
  <c r="U303" i="12"/>
  <c r="F305" i="12"/>
  <c r="G305" i="12"/>
  <c r="M305" i="12" s="1"/>
  <c r="I305" i="12"/>
  <c r="K305" i="12"/>
  <c r="O305" i="12"/>
  <c r="Q305" i="12"/>
  <c r="U305" i="12"/>
  <c r="F308" i="12"/>
  <c r="G308" i="12" s="1"/>
  <c r="G307" i="12" s="1"/>
  <c r="I63" i="1" s="1"/>
  <c r="I308" i="12"/>
  <c r="I307" i="12" s="1"/>
  <c r="K308" i="12"/>
  <c r="K307" i="12" s="1"/>
  <c r="O308" i="12"/>
  <c r="O307" i="12" s="1"/>
  <c r="Q308" i="12"/>
  <c r="Q307" i="12" s="1"/>
  <c r="U308" i="12"/>
  <c r="U307" i="12" s="1"/>
  <c r="F313" i="12"/>
  <c r="G313" i="12"/>
  <c r="M313" i="12" s="1"/>
  <c r="I313" i="12"/>
  <c r="K313" i="12"/>
  <c r="O313" i="12"/>
  <c r="Q313" i="12"/>
  <c r="U313" i="12"/>
  <c r="F317" i="12"/>
  <c r="G317" i="12" s="1"/>
  <c r="M317" i="12" s="1"/>
  <c r="I317" i="12"/>
  <c r="K317" i="12"/>
  <c r="O317" i="12"/>
  <c r="Q317" i="12"/>
  <c r="U317" i="12"/>
  <c r="F321" i="12"/>
  <c r="G321" i="12" s="1"/>
  <c r="M321" i="12" s="1"/>
  <c r="I321" i="12"/>
  <c r="K321" i="12"/>
  <c r="O321" i="12"/>
  <c r="Q321" i="12"/>
  <c r="U321" i="12"/>
  <c r="F324" i="12"/>
  <c r="G324" i="12"/>
  <c r="M324" i="12" s="1"/>
  <c r="I324" i="12"/>
  <c r="K324" i="12"/>
  <c r="O324" i="12"/>
  <c r="Q324" i="12"/>
  <c r="U324" i="12"/>
  <c r="F327" i="12"/>
  <c r="G327" i="12"/>
  <c r="M327" i="12" s="1"/>
  <c r="I327" i="12"/>
  <c r="K327" i="12"/>
  <c r="O327" i="12"/>
  <c r="Q327" i="12"/>
  <c r="U327" i="12"/>
  <c r="F330" i="12"/>
  <c r="G330" i="12" s="1"/>
  <c r="M330" i="12" s="1"/>
  <c r="I330" i="12"/>
  <c r="K330" i="12"/>
  <c r="O330" i="12"/>
  <c r="Q330" i="12"/>
  <c r="U330" i="12"/>
  <c r="F333" i="12"/>
  <c r="G333" i="12" s="1"/>
  <c r="M333" i="12" s="1"/>
  <c r="I333" i="12"/>
  <c r="K333" i="12"/>
  <c r="O333" i="12"/>
  <c r="Q333" i="12"/>
  <c r="U333" i="12"/>
  <c r="F339" i="12"/>
  <c r="G339" i="12" s="1"/>
  <c r="M339" i="12" s="1"/>
  <c r="I339" i="12"/>
  <c r="K339" i="12"/>
  <c r="O339" i="12"/>
  <c r="Q339" i="12"/>
  <c r="U339" i="12"/>
  <c r="F343" i="12"/>
  <c r="G343" i="12" s="1"/>
  <c r="M343" i="12" s="1"/>
  <c r="I343" i="12"/>
  <c r="K343" i="12"/>
  <c r="O343" i="12"/>
  <c r="Q343" i="12"/>
  <c r="U343" i="12"/>
  <c r="F346" i="12"/>
  <c r="G346" i="12" s="1"/>
  <c r="M346" i="12" s="1"/>
  <c r="I346" i="12"/>
  <c r="K346" i="12"/>
  <c r="O346" i="12"/>
  <c r="Q346" i="12"/>
  <c r="U346" i="12"/>
  <c r="F349" i="12"/>
  <c r="G349" i="12" s="1"/>
  <c r="M349" i="12" s="1"/>
  <c r="I349" i="12"/>
  <c r="K349" i="12"/>
  <c r="O349" i="12"/>
  <c r="Q349" i="12"/>
  <c r="U349" i="12"/>
  <c r="F355" i="12"/>
  <c r="G355" i="12" s="1"/>
  <c r="M355" i="12" s="1"/>
  <c r="I355" i="12"/>
  <c r="K355" i="12"/>
  <c r="O355" i="12"/>
  <c r="Q355" i="12"/>
  <c r="U355" i="12"/>
  <c r="F358" i="12"/>
  <c r="G358" i="12"/>
  <c r="M358" i="12" s="1"/>
  <c r="I358" i="12"/>
  <c r="K358" i="12"/>
  <c r="O358" i="12"/>
  <c r="Q358" i="12"/>
  <c r="Q357" i="12" s="1"/>
  <c r="U358" i="12"/>
  <c r="F364" i="12"/>
  <c r="G364" i="12" s="1"/>
  <c r="M364" i="12" s="1"/>
  <c r="I364" i="12"/>
  <c r="K364" i="12"/>
  <c r="O364" i="12"/>
  <c r="Q364" i="12"/>
  <c r="U364" i="12"/>
  <c r="F370" i="12"/>
  <c r="G370" i="12"/>
  <c r="M370" i="12" s="1"/>
  <c r="I370" i="12"/>
  <c r="K370" i="12"/>
  <c r="O370" i="12"/>
  <c r="Q370" i="12"/>
  <c r="U370" i="12"/>
  <c r="F373" i="12"/>
  <c r="G373" i="12" s="1"/>
  <c r="I373" i="12"/>
  <c r="K373" i="12"/>
  <c r="O373" i="12"/>
  <c r="Q373" i="12"/>
  <c r="U373" i="12"/>
  <c r="F375" i="12"/>
  <c r="G375" i="12" s="1"/>
  <c r="M375" i="12" s="1"/>
  <c r="I375" i="12"/>
  <c r="K375" i="12"/>
  <c r="O375" i="12"/>
  <c r="Q375" i="12"/>
  <c r="U375" i="12"/>
  <c r="F378" i="12"/>
  <c r="G378" i="12" s="1"/>
  <c r="M378" i="12" s="1"/>
  <c r="I378" i="12"/>
  <c r="K378" i="12"/>
  <c r="O378" i="12"/>
  <c r="Q378" i="12"/>
  <c r="U378" i="12"/>
  <c r="F381" i="12"/>
  <c r="G381" i="12" s="1"/>
  <c r="M381" i="12" s="1"/>
  <c r="I381" i="12"/>
  <c r="K381" i="12"/>
  <c r="O381" i="12"/>
  <c r="Q381" i="12"/>
  <c r="U381" i="12"/>
  <c r="F384" i="12"/>
  <c r="G384" i="12" s="1"/>
  <c r="M384" i="12" s="1"/>
  <c r="I384" i="12"/>
  <c r="K384" i="12"/>
  <c r="O384" i="12"/>
  <c r="Q384" i="12"/>
  <c r="U384" i="12"/>
  <c r="F388" i="12"/>
  <c r="G388" i="12" s="1"/>
  <c r="M388" i="12" s="1"/>
  <c r="I388" i="12"/>
  <c r="I387" i="12" s="1"/>
  <c r="K388" i="12"/>
  <c r="K387" i="12" s="1"/>
  <c r="O388" i="12"/>
  <c r="Q388" i="12"/>
  <c r="Q387" i="12" s="1"/>
  <c r="U388" i="12"/>
  <c r="U387" i="12" s="1"/>
  <c r="F394" i="12"/>
  <c r="G394" i="12" s="1"/>
  <c r="M394" i="12" s="1"/>
  <c r="I394" i="12"/>
  <c r="K394" i="12"/>
  <c r="O394" i="12"/>
  <c r="Q394" i="12"/>
  <c r="U394" i="12"/>
  <c r="F401" i="12"/>
  <c r="G401" i="12" s="1"/>
  <c r="I401" i="12"/>
  <c r="K401" i="12"/>
  <c r="O401" i="12"/>
  <c r="Q401" i="12"/>
  <c r="U401" i="12"/>
  <c r="F403" i="12"/>
  <c r="G403" i="12" s="1"/>
  <c r="M403" i="12" s="1"/>
  <c r="I403" i="12"/>
  <c r="K403" i="12"/>
  <c r="O403" i="12"/>
  <c r="Q403" i="12"/>
  <c r="U403" i="12"/>
  <c r="F405" i="12"/>
  <c r="G405" i="12" s="1"/>
  <c r="M405" i="12" s="1"/>
  <c r="I405" i="12"/>
  <c r="K405" i="12"/>
  <c r="O405" i="12"/>
  <c r="Q405" i="12"/>
  <c r="U405" i="12"/>
  <c r="F408" i="12"/>
  <c r="G408" i="12"/>
  <c r="M408" i="12" s="1"/>
  <c r="I408" i="12"/>
  <c r="K408" i="12"/>
  <c r="O408" i="12"/>
  <c r="Q408" i="12"/>
  <c r="U408" i="12"/>
  <c r="F411" i="12"/>
  <c r="G411" i="12"/>
  <c r="M411" i="12" s="1"/>
  <c r="I411" i="12"/>
  <c r="K411" i="12"/>
  <c r="O411" i="12"/>
  <c r="Q411" i="12"/>
  <c r="Q410" i="12" s="1"/>
  <c r="U411" i="12"/>
  <c r="U410" i="12" s="1"/>
  <c r="F417" i="12"/>
  <c r="G417" i="12" s="1"/>
  <c r="I417" i="12"/>
  <c r="K417" i="12"/>
  <c r="O417" i="12"/>
  <c r="Q417" i="12"/>
  <c r="U417" i="12"/>
  <c r="F421" i="12"/>
  <c r="G421" i="12" s="1"/>
  <c r="I421" i="12"/>
  <c r="K421" i="12"/>
  <c r="O421" i="12"/>
  <c r="Q421" i="12"/>
  <c r="U421" i="12"/>
  <c r="F426" i="12"/>
  <c r="G426" i="12" s="1"/>
  <c r="M426" i="12" s="1"/>
  <c r="I426" i="12"/>
  <c r="K426" i="12"/>
  <c r="O426" i="12"/>
  <c r="Q426" i="12"/>
  <c r="U426" i="12"/>
  <c r="F430" i="12"/>
  <c r="G430" i="12" s="1"/>
  <c r="M430" i="12" s="1"/>
  <c r="I430" i="12"/>
  <c r="K430" i="12"/>
  <c r="O430" i="12"/>
  <c r="Q430" i="12"/>
  <c r="U430" i="12"/>
  <c r="F436" i="12"/>
  <c r="G436" i="12" s="1"/>
  <c r="M436" i="12" s="1"/>
  <c r="I436" i="12"/>
  <c r="K436" i="12"/>
  <c r="O436" i="12"/>
  <c r="Q436" i="12"/>
  <c r="U436" i="12"/>
  <c r="F442" i="12"/>
  <c r="G442" i="12"/>
  <c r="G441" i="12" s="1"/>
  <c r="I72" i="1" s="1"/>
  <c r="I19" i="1" s="1"/>
  <c r="I442" i="12"/>
  <c r="K442" i="12"/>
  <c r="O442" i="12"/>
  <c r="Q442" i="12"/>
  <c r="U442" i="12"/>
  <c r="F453" i="12"/>
  <c r="G453" i="12"/>
  <c r="M453" i="12" s="1"/>
  <c r="I453" i="12"/>
  <c r="K453" i="12"/>
  <c r="O453" i="12"/>
  <c r="Q453" i="12"/>
  <c r="U453" i="12"/>
  <c r="F457" i="12"/>
  <c r="G457" i="12"/>
  <c r="M457" i="12" s="1"/>
  <c r="I457" i="12"/>
  <c r="K457" i="12"/>
  <c r="O457" i="12"/>
  <c r="Q457" i="12"/>
  <c r="U457" i="12"/>
  <c r="I20" i="1"/>
  <c r="AZ44" i="1"/>
  <c r="AZ43" i="1"/>
  <c r="G27" i="1"/>
  <c r="J28" i="1"/>
  <c r="J26" i="1"/>
  <c r="G38" i="1"/>
  <c r="F38" i="1"/>
  <c r="J23" i="1"/>
  <c r="J24" i="1"/>
  <c r="J25" i="1"/>
  <c r="J27" i="1"/>
  <c r="E24" i="1"/>
  <c r="E26" i="1"/>
  <c r="I8" i="12" l="1"/>
  <c r="O387" i="12"/>
  <c r="K410" i="12"/>
  <c r="Q441" i="12"/>
  <c r="I410" i="12"/>
  <c r="U156" i="12"/>
  <c r="O441" i="12"/>
  <c r="Q156" i="12"/>
  <c r="U8" i="12"/>
  <c r="G212" i="12"/>
  <c r="I62" i="1" s="1"/>
  <c r="M417" i="12"/>
  <c r="G410" i="12"/>
  <c r="I70" i="1" s="1"/>
  <c r="I312" i="12"/>
  <c r="O212" i="12"/>
  <c r="Q166" i="12"/>
  <c r="I102" i="12"/>
  <c r="K71" i="12"/>
  <c r="Q420" i="12"/>
  <c r="O372" i="12"/>
  <c r="U329" i="12"/>
  <c r="K329" i="12"/>
  <c r="Q312" i="12"/>
  <c r="O166" i="12"/>
  <c r="M156" i="12"/>
  <c r="O141" i="12"/>
  <c r="Q102" i="12"/>
  <c r="U71" i="12"/>
  <c r="I71" i="12"/>
  <c r="U45" i="12"/>
  <c r="I45" i="12"/>
  <c r="Q8" i="12"/>
  <c r="G8" i="12"/>
  <c r="AC461" i="12"/>
  <c r="F39" i="1" s="1"/>
  <c r="Q400" i="12"/>
  <c r="K441" i="12"/>
  <c r="O420" i="12"/>
  <c r="M410" i="12"/>
  <c r="M387" i="12"/>
  <c r="K372" i="12"/>
  <c r="G357" i="12"/>
  <c r="I66" i="1" s="1"/>
  <c r="Q329" i="12"/>
  <c r="I329" i="12"/>
  <c r="I212" i="12"/>
  <c r="K166" i="12"/>
  <c r="O156" i="12"/>
  <c r="K141" i="12"/>
  <c r="O102" i="12"/>
  <c r="Q71" i="12"/>
  <c r="Q45" i="12"/>
  <c r="U32" i="12"/>
  <c r="I32" i="12"/>
  <c r="O8" i="12"/>
  <c r="U420" i="12"/>
  <c r="I420" i="12"/>
  <c r="I400" i="12"/>
  <c r="Q372" i="12"/>
  <c r="Q141" i="12"/>
  <c r="U102" i="12"/>
  <c r="K45" i="12"/>
  <c r="U441" i="12"/>
  <c r="I441" i="12"/>
  <c r="K420" i="12"/>
  <c r="O410" i="12"/>
  <c r="U372" i="12"/>
  <c r="I372" i="12"/>
  <c r="O357" i="12"/>
  <c r="K357" i="12"/>
  <c r="U357" i="12"/>
  <c r="I357" i="12"/>
  <c r="O329" i="12"/>
  <c r="O312" i="12"/>
  <c r="Q212" i="12"/>
  <c r="U166" i="12"/>
  <c r="I166" i="12"/>
  <c r="K156" i="12"/>
  <c r="U141" i="12"/>
  <c r="I141" i="12"/>
  <c r="K102" i="12"/>
  <c r="O71" i="12"/>
  <c r="O45" i="12"/>
  <c r="Q32" i="12"/>
  <c r="K8" i="12"/>
  <c r="M421" i="12"/>
  <c r="M420" i="12" s="1"/>
  <c r="G420" i="12"/>
  <c r="I71" i="1" s="1"/>
  <c r="G400" i="12"/>
  <c r="I69" i="1" s="1"/>
  <c r="M401" i="12"/>
  <c r="M400" i="12" s="1"/>
  <c r="M329" i="12"/>
  <c r="M442" i="12"/>
  <c r="M441" i="12" s="1"/>
  <c r="G372" i="12"/>
  <c r="I67" i="1" s="1"/>
  <c r="K312" i="12"/>
  <c r="M32" i="12"/>
  <c r="U400" i="12"/>
  <c r="K400" i="12"/>
  <c r="G387" i="12"/>
  <c r="I68" i="1" s="1"/>
  <c r="M373" i="12"/>
  <c r="M372" i="12" s="1"/>
  <c r="G329" i="12"/>
  <c r="I65" i="1" s="1"/>
  <c r="U312" i="12"/>
  <c r="G312" i="12"/>
  <c r="I64" i="1" s="1"/>
  <c r="M308" i="12"/>
  <c r="M307" i="12" s="1"/>
  <c r="M167" i="12"/>
  <c r="M166" i="12" s="1"/>
  <c r="G166" i="12"/>
  <c r="I61" i="1" s="1"/>
  <c r="M142" i="12"/>
  <c r="M141" i="12" s="1"/>
  <c r="G141" i="12"/>
  <c r="I59" i="1" s="1"/>
  <c r="M312" i="12"/>
  <c r="K212" i="12"/>
  <c r="M103" i="12"/>
  <c r="M102" i="12" s="1"/>
  <c r="G102" i="12"/>
  <c r="I57" i="1" s="1"/>
  <c r="M68" i="12"/>
  <c r="M67" i="12" s="1"/>
  <c r="G67" i="12"/>
  <c r="I55" i="1" s="1"/>
  <c r="O400" i="12"/>
  <c r="M357" i="12"/>
  <c r="U212" i="12"/>
  <c r="M71" i="12"/>
  <c r="M46" i="12"/>
  <c r="M45" i="12" s="1"/>
  <c r="G45" i="12"/>
  <c r="I53" i="1" s="1"/>
  <c r="M26" i="12"/>
  <c r="M25" i="12" s="1"/>
  <c r="G25" i="12"/>
  <c r="I51" i="1" s="1"/>
  <c r="M213" i="12"/>
  <c r="M212" i="12" s="1"/>
  <c r="M139" i="12"/>
  <c r="M138" i="12" s="1"/>
  <c r="M61" i="12"/>
  <c r="M60" i="12" s="1"/>
  <c r="M9" i="12"/>
  <c r="M8" i="12" s="1"/>
  <c r="G156" i="12"/>
  <c r="I60" i="1" s="1"/>
  <c r="G71" i="12"/>
  <c r="I56" i="1" s="1"/>
  <c r="G32" i="12"/>
  <c r="I52" i="1" s="1"/>
  <c r="I17" i="1" l="1"/>
  <c r="G461" i="12"/>
  <c r="I50" i="1"/>
  <c r="I18" i="1"/>
  <c r="H39" i="1"/>
  <c r="F40" i="1"/>
  <c r="I16" i="1" l="1"/>
  <c r="I21" i="1" s="1"/>
  <c r="I73" i="1"/>
  <c r="G23" i="1"/>
  <c r="G24" i="1" s="1"/>
  <c r="G29" i="1" s="1"/>
  <c r="G28" i="1"/>
  <c r="H40" i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6A589218-FC87-4BAA-AF61-82568336B716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13A319C9-ED8D-4132-B7EF-2960BCECA492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823C3580-99B5-475D-8746-7067D9B4E09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3417F999-B152-468F-A54B-5E76B780899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42AC3E3B-E696-4D33-9CDF-CC5BD314F6E8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CCA37613-7F00-4C0F-AE74-D573CA909C6B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<sst xmlns="http://schemas.openxmlformats.org/spreadsheetml/2006/main" count="1367" uniqueCount="632">
  <si>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</si>
  <si>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</si>
  <si>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</si>
  <si>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</si>
  <si>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</si>
  <si>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</si>
  <si>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</si>
  <si>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</si>
  <si>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</si>
  <si>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</si>
  <si>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</si>
  <si>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</si>
  <si>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</si>
  <si>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</si>
  <si>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</si>
  <si>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</si>
  <si>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</si>
  <si>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</si>
  <si>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</si>
  <si>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</si>
  <si>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</si>
  <si>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</si>
  <si>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</si>
  <si>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</si>
  <si>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</si>
  <si>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</si>
  <si>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</si>
  <si>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</si>
  <si>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</si>
  <si>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</si>
  <si>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</si>
  <si>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</si>
  <si>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</si>
  <si>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</si>
  <si>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</si>
  <si>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</si>
  <si>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</si>
  <si>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</si>
  <si>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</si>
  <si>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</si>
  <si>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</si>
  <si>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</si>
  <si>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</si>
  <si>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Světlá nad Sázavou</t>
  </si>
  <si>
    <t>Rozpočet:</t>
  </si>
  <si>
    <t>Misto</t>
  </si>
  <si>
    <t>Rekonstrukce vnitřních rozvodů vodovodu a kanalizace v objektu DS, část 03</t>
  </si>
  <si>
    <t>Město Světlá nad Sázavou</t>
  </si>
  <si>
    <t>náměstí Trčků z Lípy 18</t>
  </si>
  <si>
    <t>58291</t>
  </si>
  <si>
    <t>00268321</t>
  </si>
  <si>
    <t>CZ00268321</t>
  </si>
  <si>
    <t>Rozpočet</t>
  </si>
  <si>
    <t>Celkem za stavbu</t>
  </si>
  <si>
    <t>CZK</t>
  </si>
  <si>
    <t xml:space="preserve">Popis rozpočtu:  - </t>
  </si>
  <si>
    <t>SO 01.1 - Stavební část a rozvod kanalizace</t>
  </si>
  <si>
    <t>část: 03</t>
  </si>
  <si>
    <t>Rekapitulace dílů</t>
  </si>
  <si>
    <t>Typ dílu</t>
  </si>
  <si>
    <t>3</t>
  </si>
  <si>
    <t>Svislé a kompletní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</si>
  <si>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</si>
  <si>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</si>
  <si>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</si>
  <si>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</si>
  <si>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</si>
  <si>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</si>
  <si>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</si>
  <si>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</si>
  <si>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</si>
  <si>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</si>
  <si>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</si>
  <si>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</si>
  <si>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</si>
  <si>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</si>
  <si>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</si>
  <si>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</si>
  <si>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</si>
  <si>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</si>
  <si>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</si>
  <si>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</si>
  <si>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</si>
  <si>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</si>
  <si>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725</t>
  </si>
  <si>
    <t>Zařizovací předměty</t>
  </si>
  <si>
    <t>726</t>
  </si>
  <si>
    <t>Instalační prefabrikáty</t>
  </si>
  <si>
    <t>735</t>
  </si>
  <si>
    <t>Otopná tělesa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</si>
  <si>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</si>
  <si>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</si>
  <si>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</si>
  <si>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</si>
  <si>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</si>
  <si>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</si>
  <si>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</si>
  <si>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</si>
  <si>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787</t>
  </si>
  <si>
    <t>Zasklívání</t>
  </si>
  <si>
    <t>M21</t>
  </si>
  <si>
    <t>Elektromontáže</t>
  </si>
  <si>
    <t>M65</t>
  </si>
  <si>
    <t>Elektroinstalace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</si>
  <si>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</si>
  <si>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</si>
  <si>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</si>
  <si>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</si>
  <si>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</si>
  <si>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</si>
  <si>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</si>
  <si>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</si>
  <si>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</si>
  <si>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</si>
  <si>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</si>
  <si>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</si>
  <si>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</si>
  <si>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</si>
  <si>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</si>
  <si>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</si>
  <si>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</si>
  <si>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</si>
  <si>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</si>
  <si>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</si>
  <si>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</si>
  <si>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</si>
  <si>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</si>
  <si>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</si>
  <si>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</si>
  <si>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</si>
  <si>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</si>
  <si>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</si>
  <si>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</si>
  <si>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340271607R00</t>
  </si>
  <si>
    <t>Zazdívka otvorů pl.do 4 m2, pórobet.tvár.,tl.7,5cm</t>
  </si>
  <si>
    <t>m3</t>
  </si>
  <si>
    <t>POL1_0</t>
  </si>
  <si>
    <t>"viz výkres č. D1.1-03.2, Nový stav, 1.NP, N13, N14":0,75*1,2+0,31*1,2</t>
  </si>
  <si>
    <t>VV</t>
  </si>
  <si>
    <t>342941113R00</t>
  </si>
  <si>
    <t>Připojení příček ke stáv.konstr. kotva nerez pásek</t>
  </si>
  <si>
    <t>m</t>
  </si>
  <si>
    <t>"viz výkres č. D1.1-03.2, Nový stav, 1.PP, N40, N41, částečně odměřeno na výkresu":3,1*4+0,6+0,6</t>
  </si>
  <si>
    <t>"viz výkres č. D1.1-03.2, Nový stav, 1.NP, N12, částečně odměřeno na výkresu":3,45*2</t>
  </si>
  <si>
    <t>"viz výkres č. D1.1-03.2, Nový stav, 2.NP, N03, částečně odměřeno na výkresu":2,7*2</t>
  </si>
  <si>
    <t>"viz výkres č. D1.1-03.2, Nový stav, 3.NP-4.NP, N03, 3.NP, částečně odměřeno na výkresu":2,7*2</t>
  </si>
  <si>
    <t>"viz výkres č. D1.1-03.2, Nový stav, 3.NP-4.NP, N03, 4.NP, částečně odměřeno na výkresu":2,7*2</t>
  </si>
  <si>
    <t>346244361RT2</t>
  </si>
  <si>
    <t>Zazdívka rýh, potrubí, kapes cihlami tl. 6,5 cm, s použitím suché maltové směsi</t>
  </si>
  <si>
    <t>m2</t>
  </si>
  <si>
    <t>"viz výkres č. D1.1-03.2, Nový stav, 1.PP, N43":0,3*0,3</t>
  </si>
  <si>
    <t>346275112R00</t>
  </si>
  <si>
    <t>Přizdívky z desek pórobetonových tl. 75 mm</t>
  </si>
  <si>
    <t>"viz výkres č. D1.1-03.2, Nový stav, 1.PP, N40, N41, částečně odměřeno na výkresu":(0,5+0,33)*3,1+1,6*0,6</t>
  </si>
  <si>
    <t>"viz výkres č. D1.1-03.2, Nový stav, 1.NP, N12, částečně odměřeno na výkresu":0,5*3,45</t>
  </si>
  <si>
    <t>"viz výkres č. D1.1-03.2, Nový stav, 2.NP, N03, částečně odměřeno na výkresu":2,35*2,7</t>
  </si>
  <si>
    <t>"viz výkres č. D1.1-03.2, Nový stav, 3.NP-4.NP, N03, 3.NP, částečně odměřeno na výkresu":2,35*2,7</t>
  </si>
  <si>
    <t>"viz výkres č. D1.1-03.2, Nový stav, 3.NP-4.NP, N03, 4.NP, částečně odměřeno na výkresu":2,35*2,7</t>
  </si>
  <si>
    <t>602011141R00</t>
  </si>
  <si>
    <t>Štuk na stěnách vnitřní, ručně</t>
  </si>
  <si>
    <t>"viz výkres č. D1.1-03.2, Nový stav, 1.NP, N11, N12, N13, N14, částečně odměřeno na výkresu":(4,65+2,45+4,8+2,25+3,36+5,6+4,45)*(2,7-2,24)+0,5*1,45+0,75*1,2+0,31*1,2</t>
  </si>
  <si>
    <t>"viz výkres č. D1.1-03.2, Nový stav, 2.NP, N02, odměřeno na výkresu":2,35*(2,7-2,24)</t>
  </si>
  <si>
    <t>"viz výkres č. D1.1-03.2, Nový stav, 3.NP-4.NP, N02, 3.NP, částečně odměřeno na výkresu":2,35*(2,7-2,24)</t>
  </si>
  <si>
    <t>"viz výkres č. D1.1-03.2, Nový stav, 3.NP-4.NP, N02, 4.NP, částečně odměřeno na výkresu":2,35*(2,7-2,24)</t>
  </si>
  <si>
    <t>612421626R00</t>
  </si>
  <si>
    <t>Omítka vnitřní zdiva, MVC, hladká</t>
  </si>
  <si>
    <t>"viz výkres č. D1.1-03.2, Nový stav, 1.PP, N30":(4,9+1,3+0,55+1,85)*2</t>
  </si>
  <si>
    <t>"viz výkres č. D1.1-03.2, Nový stav, 1.NP, N11, N12, N13, N14, částečně odměřeno na výkresu":(4,65+2,45+4,8+2,25+3,36+5,6+4,45)*2,24-0,7*2,03*3+0,5*1,45+0,75*1,2+0,31*1,2</t>
  </si>
  <si>
    <t>"viz výkres č. D1.1-03.2, Nový stav, 2.NP, N02, odměřeno na výkresu":(5,27+1,3)*2,24+2,35*(2,7-2,24)</t>
  </si>
  <si>
    <t>"viz výkres č. D1.1-03.2, Nový stav, 3.NP-4.NP, N02, 3.NP, odměřeno na výkresu":(5,27+1,3)*2,24+2,35*(2,7-2,24)</t>
  </si>
  <si>
    <t>"viz výkres č. D1.1-03.2, Nový stav, 3.NP-4.NP, N02, 4.NP, odměřeno na výkresu":(5,27+1,3)*2,24+2,35*(2,7-2,24)</t>
  </si>
  <si>
    <t>612403386R00</t>
  </si>
  <si>
    <t>Hrubá výplň rýh ve stěnách do 10x10cm maltou z SMS</t>
  </si>
  <si>
    <t>"viz výkres č. D.1.4.2, Půdorys 1.NP, DN 20, odměřeno na výkresu":(5+16)/1,5</t>
  </si>
  <si>
    <t>"viz výkres č. D.1.4.3, Půdorys 2.NP, DN 20, odměřeno na výkresu":6/1,5</t>
  </si>
  <si>
    <t>"viz výkres č. D.1.4.4, Půdorys 3.NP, DN 20, odměřeno na výkresu":6/1,5</t>
  </si>
  <si>
    <t>"viz výkres č. D.1.4.5, Půdorys 4.NP, DN 20, odměřeno na výkresu":6/1,5</t>
  </si>
  <si>
    <t>632411105R00</t>
  </si>
  <si>
    <t>Samonivelační stěrka, ruč.zpracování tl.5 mm</t>
  </si>
  <si>
    <t>"viz výkres č. D1.1-03.2, Nový stav, 1.PP, N29":4,49</t>
  </si>
  <si>
    <t>"viz výkres č. D1.1-03.2, Nový stav, 1.NP, N10":13,33</t>
  </si>
  <si>
    <t>"viz výkres č. D1.1-03.2, Nový stav, 2.NP, N01":2,99</t>
  </si>
  <si>
    <t>"viz výkres č. D1.1-03.2, Nový stav, 3.NP-4.NP, N01, 3.NP":2,99</t>
  </si>
  <si>
    <t>"viz výkres č. D1.1-03.2, Nový stav, 3.NP-4.NP, N01, 4.NP":2,99</t>
  </si>
  <si>
    <t>632411904R00</t>
  </si>
  <si>
    <t>Penetrace savých podkladů 0,25 l/m2</t>
  </si>
  <si>
    <t>632451023R00</t>
  </si>
  <si>
    <t>Vyrovnávací potěr MC 15, v pásu, tl. 40 mm</t>
  </si>
  <si>
    <t>"viz výkres č. D1.1-03.2, Nový stav, 1.NP, viz Poznámka, odměřeno na výkresu":(0,8+0,6*2)*0,05</t>
  </si>
  <si>
    <t>941955002R00</t>
  </si>
  <si>
    <t>Lešení lehké pomocné, výška podlahy do 1,9 m</t>
  </si>
  <si>
    <t>1</t>
  </si>
  <si>
    <t>Vyčištění budov o výšce podlaží do 4 m</t>
  </si>
  <si>
    <t>soubor</t>
  </si>
  <si>
    <t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t>
  </si>
  <si>
    <t>POP</t>
  </si>
  <si>
    <t>962031122R00</t>
  </si>
  <si>
    <t>Bourání příček z cihel pálených dutin. tl. 65 mm</t>
  </si>
  <si>
    <t>"viz výkres č. D1.1-03.1, Bourací práce, 1.PP, ozn. B39, částečně odměřeno na výkresu":(0,5+0,33)*3,1</t>
  </si>
  <si>
    <t>"viz výkres č. D1.1-03.1, Bourací práce, 1.NP, ozn. B12, částečně odměřeno na výkresu":(0,5+0,45)*3,45</t>
  </si>
  <si>
    <t>"viz výkres č. D1.1-03.1, Bourací práce, 2.NP, ozn. B03, částečně odměřeno na výkresu":2,35*2,7</t>
  </si>
  <si>
    <t>"viz výkres č. D1.1-03.1, Bourací práce, 3.NP a 4.NP, ozn. B03, 3.NP, částečně odměřeno na výkresu":2,35*2,7</t>
  </si>
  <si>
    <t>"viz výkres č. D1.1-03.1, Bourací práce, 3.NP a 4.NP, ozn. B03, 4.NP, částečně odměřeno na výkresu":2,35*2,7</t>
  </si>
  <si>
    <t>965042121RT2</t>
  </si>
  <si>
    <t>Bourání mazanin betonových tl. 10 cm, pl. 1 m2, ručně tl. mazaniny 8 - 10 cm</t>
  </si>
  <si>
    <t>"viz výkres č. D1.1-03.1, Bourací práce, 1.NP, viz Poznámka, odměřeno na výkresu":0,5*0,15*0,1</t>
  </si>
  <si>
    <t>"viz výkres č. D1.1-03.1, Bourací práce, 2.NP, viz Poznámka, odměřeno na výkresu":(0,3+0,3)*0,15*0,1</t>
  </si>
  <si>
    <t>"viz výkres č. D1.1-03.1, Bourací práce, 3.NP a 4.NP, 3.NP, viz Poznámka, odměřeno na výkresu":(0,3+0,3)*0,15*0,1</t>
  </si>
  <si>
    <t>"viz výkres č. D1.1-03.1, Bourací práce, 3.NP a 4.NP, 4.NP, viz Poznámka, odměřeno na výkresu":(0,3+0,3)*0,15*0,1</t>
  </si>
  <si>
    <t>965048150R00</t>
  </si>
  <si>
    <t>Dočištění povrchu po vybourání dlažeb, tmel do 50%</t>
  </si>
  <si>
    <t>"viz výkres č. D1.1-03.1, Bourací práce, 1.PP, ozn. B30":4,49</t>
  </si>
  <si>
    <t>"viz výkres č. D1.1-03.1, Bourací práce, 1.NP, ozn. B10":13,33</t>
  </si>
  <si>
    <t>"viz výkres č. D1.1-03.1, Bourací práce, 2.NP, ozn. B01":2,99</t>
  </si>
  <si>
    <t>"viz výkres č. D1.1-03.1, Bourací práce, 3.NP a 4.NP, ozn. B01, 3.NP":2,99</t>
  </si>
  <si>
    <t>"viz výkres č. D1.1-03.1, Bourací práce, 3.NP a 4.NP, ozn. B01, 4.NP":2,99</t>
  </si>
  <si>
    <t>965100032RA0</t>
  </si>
  <si>
    <t>Bourání dlažeb keramických</t>
  </si>
  <si>
    <t>968061125R00</t>
  </si>
  <si>
    <t>Vyvěšení dřevěných a plastových dveřních křídel pl. do 2 m2</t>
  </si>
  <si>
    <t>kus</t>
  </si>
  <si>
    <t>Vyvěšení nebo zavěšení dřevěných křídel oken, dveří a vrat, s uložením a opětovným zavěšením po provedení stavebních změn.</t>
  </si>
  <si>
    <t>"viz výkres č. D1.1-03.1, Bourací práce, 1.PP, ozn. B36":1+1</t>
  </si>
  <si>
    <t>"viz výkres č. D1.1-03.1, Bourací práce, 1.NP, ozn. B16":5+1</t>
  </si>
  <si>
    <t>969021111R00</t>
  </si>
  <si>
    <t>Vybourání kanalizačního potrubí DN do 100 mm</t>
  </si>
  <si>
    <t>"viz výkres č. D1.1-03.1, Bourací práce, 1.PP, připojení umyvadla, odměřeno na výkresu":3,9</t>
  </si>
  <si>
    <t>"viz výkres č. D1.1-03.1, Bourací práce, 1.NP, připojení umyvadla a vpusti, odměřeno na výkresu":0,7+3,6+0,9+0,3</t>
  </si>
  <si>
    <t>970241100R00</t>
  </si>
  <si>
    <t>Řezání prostého betonu hl. řezu 100 mm</t>
  </si>
  <si>
    <t>"viz výkres č. D1.1-03.1, Bourací práce, 1.NP, viz Poznámka, odměřeno na výkresu":0,5*2</t>
  </si>
  <si>
    <t>"viz výkres č. D1.1-03.1, Bourací práce, 2.NP, viz Poznámka, odměřeno na výkresu":(0,3+0,3)*2</t>
  </si>
  <si>
    <t>"viz výkres č. D1.1-03.1, Bourací práce, 3.NP a 4.NP, 3.NP, viz Poznámka, odměřeno na výkresu":(0,3+0,3)*2</t>
  </si>
  <si>
    <t>"viz výkres č. D1.1-03.1, Bourací práce, 3.NP a 4.NP, 4.NP, viz Poznámka, odměřeno na výkresu":(0,3+0,3)*2</t>
  </si>
  <si>
    <t>971033521R00</t>
  </si>
  <si>
    <t>Vybourání otv. zeď cihel. pl.1 m2, tl.10 cm, MVC</t>
  </si>
  <si>
    <t>"viz výkres č. D1.1-03.1, Bourací práce, 1.PP, ozn. B40":1,1*0,6</t>
  </si>
  <si>
    <t>"viz výkres č. D1.1-03.1, Bourací práce, 1.NP, ozn. B13":0,75*1,2</t>
  </si>
  <si>
    <t>"viz výkres č. D1.1-03.1, Bourací práce, 1.NP, ozn. B14":0,31*1,2</t>
  </si>
  <si>
    <t>976072221R00</t>
  </si>
  <si>
    <t>Vybourání kovových dvířek pl. do 0,3 m2 ze zdi cih</t>
  </si>
  <si>
    <t>"viz výkres č. D1.1-03.1, Bourací práce, 1.PP, ozn. B43":1</t>
  </si>
  <si>
    <t>"viz výkres č. D1.1-03.1, Bourací práce, 1.NP, ozn. B15":1</t>
  </si>
  <si>
    <t>"viz výkres č. D1.1-03.1, Bourací práce, 2.NP, ozn. B04":1</t>
  </si>
  <si>
    <t>"viz výkres č. D1.1-03.1, Bourací práce, 3.NP a 4.NP, ozn. B04, 3.NP":1+1</t>
  </si>
  <si>
    <t>"viz výkres č. D1.1-03.1, Bourací práce, 3.NP a 4.NP, ozn. B04, 4.NP":1+1</t>
  </si>
  <si>
    <t>978500010RA0</t>
  </si>
  <si>
    <t>Odsekání vnitřních obkladů</t>
  </si>
  <si>
    <t>"viz výkres č. D1.1-03.1, Bourací práce, 1.PP, ozn. B31, částečně odměřeno na výkresu":(4,49+3,7)*2,0</t>
  </si>
  <si>
    <t>"viz výkres č. D1.1-03.1, Bourací práce, 1.NP, ozn. B11, částečně odměřeno na výkresu":(2,45+4,65+4,8+2,25+3,74+5,6+3,7)*2,24-0,7*2,02*3-0,6*2,02</t>
  </si>
  <si>
    <t>"viz výkres č. D1.1-03.1, Bourací práce, 2.NP, ozn. B02, částečně odměřeno na výkresu":(4,95+1,3)*2,24</t>
  </si>
  <si>
    <t>"viz výkres č. D1.1-03.1, Bourací práce, 3.NP a 4.NP, ozn. B02, 3.NP, částečně odměřeno na výkresu":(4,95+1,3)*2,24</t>
  </si>
  <si>
    <t>"viz výkres č. D1.1-03.1, Bourací práce, 3.NP a 4.NP, ozn. B02, 4.NP, částečně odměřeno na výkresu":(4,95+1,3)*2,24</t>
  </si>
  <si>
    <t>979011211R00</t>
  </si>
  <si>
    <t>Svislá doprava suti a vybour. hmot za 2.NP nošením</t>
  </si>
  <si>
    <t>t</t>
  </si>
  <si>
    <t>"součet z rozpočtového programu":12,508</t>
  </si>
  <si>
    <t>979011219R00</t>
  </si>
  <si>
    <t>Přípl.k svislé dopr.suti za každé další NP nošením</t>
  </si>
  <si>
    <t>"součet z rozpočtového programu":12,508*1,2</t>
  </si>
  <si>
    <t>979011221R00</t>
  </si>
  <si>
    <t>Svislá doprava suti a vybour. hmot za 1.PP nošením</t>
  </si>
  <si>
    <t>"součet z rozpočtového programu":12,508/4</t>
  </si>
  <si>
    <t>979081111R00</t>
  </si>
  <si>
    <t>Odvoz suti a vybour. hmot na skládku do 1 km</t>
  </si>
  <si>
    <t>979081121R00</t>
  </si>
  <si>
    <t>Příplatek k odvozu za každý další 1 km</t>
  </si>
  <si>
    <t>"součet z rozpočtového programu":12,508*2</t>
  </si>
  <si>
    <t>979990101R00</t>
  </si>
  <si>
    <t>Poplatek za uložení směsi betonu a cihel skupina 170101 a 170102</t>
  </si>
  <si>
    <t>"součet z rozpočtového programu":4,34104</t>
  </si>
  <si>
    <t>979990111R00</t>
  </si>
  <si>
    <t>Poplatek za uložení suti - stavební keramika, skupina odpadu 170103</t>
  </si>
  <si>
    <t>"součet z rozpočtového programu":8,167</t>
  </si>
  <si>
    <t>999281108R00</t>
  </si>
  <si>
    <t>Přesun hmot pro opravy a údržbu do výšky 12 m</t>
  </si>
  <si>
    <t>"součet z rozpočtového programu":9,48874</t>
  </si>
  <si>
    <t>711212002RT3</t>
  </si>
  <si>
    <t>Stěrka hydroizolační, vč. dodávky HI hmoty, tl. 2 mm</t>
  </si>
  <si>
    <t>"viz výkres č. D1.1-03.2, Nový stav, 1.PP, N29":4,49+(4,9+1,3+0,55)*0,15+1,85*1,5</t>
  </si>
  <si>
    <t>"viz výkres č. D1.1-03.2, Nový stav, 1.NP, N10":13,39+(3,95+4,1+4,9+1,85+1,3+0,76)*0,15+(1,36+1+1,85)*1,5+3,36*2</t>
  </si>
  <si>
    <t>"viz výkres č. D1.1-03.2, Nový stav, 2.NP, N01":2,99+(5,27+1,3)*1,5</t>
  </si>
  <si>
    <t>"viz výkres č. D1.1-03.2, Nový stav, 3.NP-4.NP, N01, 3.NP, částečně odměřeno na výkresu":2,99+(5,27+1,3)*1,5</t>
  </si>
  <si>
    <t>"viz výkres č. D1.1-03.2, Nový stav, 3.NP-4.NP, N01, 4.NP, částečně odměřeno na výkresu":2,99+(5,27+1,3)*1,5</t>
  </si>
  <si>
    <t>711212601RT2</t>
  </si>
  <si>
    <t>Utěsnění detailů při stěrkových hydroizolacích, těsnicí pás do spoje podlaha - stěna, šířka 100 mm</t>
  </si>
  <si>
    <t>"viz výkres č. D1.1-03.2, Nový stav, 1.PP, N29":4,9+1,3+0,55+1,85+1,5*2</t>
  </si>
  <si>
    <t>"viz výkres č. D1.1-03.2, Nový stav, 1.NP, N10":4,65+2,45+4,8+2,25+3,36+5,6+4,45-0,7*4+4*2</t>
  </si>
  <si>
    <t>"viz výkres č. D1.1-03.2, Nový stav, 2.NP, N01":5,27+1,3+1,5*2</t>
  </si>
  <si>
    <t>"viz výkres č. D1.1-03.2, Nový stav, 3.NP-4.NP, N01, 3.NP, odměřeno na výkresu":5,27+1,3+1,5*2</t>
  </si>
  <si>
    <t>"viz výkres č. D1.1-03.2, Nový stav, 3.NP-4.NP, N01, 4.NP, odměřeno na výkresu":5,27+1,3+1,5*2</t>
  </si>
  <si>
    <t>998711102R00</t>
  </si>
  <si>
    <t>Přesun hmot pro izolace proti vodě, výšky do 12 m</t>
  </si>
  <si>
    <t>"součet z rozpočtového programu":0,2717</t>
  </si>
  <si>
    <t>713582113RT2</t>
  </si>
  <si>
    <t>Revizní dvířka do masivních stěn, 300 x 300 mm, typ SP, požární odolnost EI 30</t>
  </si>
  <si>
    <t>ozn. RD1</t>
  </si>
  <si>
    <t>"viz výkres č. D1.1-03.2, Nový stav, 1.PP, N42":2</t>
  </si>
  <si>
    <t>"viz výkres č. D1.1-03.2, Nový stav, 1.NP, N15":1</t>
  </si>
  <si>
    <t>"viz výkres č. D1.1-03.2, Nový stav, 2.NP, N04":1</t>
  </si>
  <si>
    <t>"viz výkres č. D1.1-03.2, Nový stav, 3.NP-4.NP, N04, 3.NP":2</t>
  </si>
  <si>
    <t>"viz výkres č. D1.1-03.2, Nový stav, 3.NP-4.NP, N04, 4.NP":2</t>
  </si>
  <si>
    <t>998713102R00</t>
  </si>
  <si>
    <t>Přesun hmot pro izolace tepelné, výšky do 12 m</t>
  </si>
  <si>
    <t>"součet z rozpočtového programu":0,03896</t>
  </si>
  <si>
    <t>721171803R00</t>
  </si>
  <si>
    <t>Demontáž potrubí z PVC do D 75 mm</t>
  </si>
  <si>
    <t>"viz výkres č. D1.1-03.1, Bourací práce, 1.NP, viz Poznámka, odměřeno na výkresu":0,6</t>
  </si>
  <si>
    <t>721171808R00</t>
  </si>
  <si>
    <t>Demontáž potrubí z PVC do D 114 mm</t>
  </si>
  <si>
    <t>"viz výkres č. D1.1-03.1, Bourací práce, 1.PP, viz Poznámka, odměřeno na výkresu":3,3+3,3</t>
  </si>
  <si>
    <t>"viz výkres č. D1.1-03.1, Bourací práce, 1.NP, viz Poznámka, odměřeno na výkresu":0,9+2,2+0,4+0,5+3,75</t>
  </si>
  <si>
    <t>"viz výkres č. D1.1-03.1, Bourací práce, 2.NP, viz Poznámka, odměřeno na výkresu":0,9+1,3+0,8+3</t>
  </si>
  <si>
    <t>"viz výkres č. D1.1-03.1, Bourací práce, 3.NP a 4.NP, viz Poznámka, 3.NP, odměřeno na výkresu":0,9+1,3+0,8+0,8+3</t>
  </si>
  <si>
    <t>"viz výkres č. D1.1-03.1, Bourací práce, 3.NP a 4.NP, viz Poznámka, 4.NP, odměřeno na výkresu":0,9+1,3+0,8+0,8+3</t>
  </si>
  <si>
    <t>721176103R00</t>
  </si>
  <si>
    <t>Potrubí HT připojovací, D 50 x 1,8 mm</t>
  </si>
  <si>
    <t>Položka obsahuje všechny komponenty, které nejsou samostatně rozpočtovány jako jsou: kolena, spojky, redukce, přesuvky, odbočky, třmeny pro uchycení v prostoru, kotevní materiál atd.</t>
  </si>
  <si>
    <t>"viz výkres č. D1.1-03.2, Nový stav, 1.PP, viz Poznámka, odměřeno na výkresu":3,4</t>
  </si>
  <si>
    <t>"viz výkres č. D1.1-03.2, Nový stav, 1.NP, viz Poznámka, odměřeno na výkresu":1+0,6+3,5+0,6+0,3</t>
  </si>
  <si>
    <t>721176105R00</t>
  </si>
  <si>
    <t>Potrubí HT připojovací, D 110 x 2,7 mm</t>
  </si>
  <si>
    <t>Položka obsahuje všechny komponenty, které nejsou samostatně rozpočtovány: kolena, spojky, redukce, přesuvky, odbočky, třmeny pro uchycení v prostoru, kotevní materiál atd.</t>
  </si>
  <si>
    <t>"viz výkres č. D1.1-03.2, Nový stav, 1.PP, viz Poznámka, odměřeno na výkresu":0,7</t>
  </si>
  <si>
    <t>"viz výkres č. D1.1-03.2, Nový stav, 1.NP, viz Poznámka, odměřeno na výkresu":1+2+0,7</t>
  </si>
  <si>
    <t>"viz výkres č. D1.1-03.2, Nový stav, 2.NP, viz Poznámka, odměřeno na výkresu":0,4+1+1,5</t>
  </si>
  <si>
    <t>"viz výkres č. D1.1-03.2, Nový stav, 3.NP a 4.NP, viz Poznámka, 3.NP, odměřeno na výkresu":0,8+0,4+1+1,5</t>
  </si>
  <si>
    <t>"viz výkres č. D1.1-03.2, Nový stav, 3.NP a 4.NP, viz Poznámka, 4.NP, odměřeno na výkresu":0,8+0,4+1+1,5</t>
  </si>
  <si>
    <t>721176115R00</t>
  </si>
  <si>
    <t>Potrubí HT odpadní svislé, D 110 x 2,7 mm</t>
  </si>
  <si>
    <t>"viz výkres č. D1.1-03.2, Nový stav, 1.NP, viz Poznámka, odměřeno na výkresu":0,5+3,75</t>
  </si>
  <si>
    <t>"viz výkres č. D1.1-03.2, Nový stav, 2.NP, viz Poznámka, odměřeno na výkresu":3</t>
  </si>
  <si>
    <t>"viz výkres č. D1.1-03.2, Nový stav, 3.NP a 4.NP, viz Poznámka, 3.NP, odměřeno na výkresu":3</t>
  </si>
  <si>
    <t>"viz výkres č. D1.1-03.2, Nový stav, 3.NP a 4.NP, viz Poznámka, 4.NP, odměřeno na výkresu":3</t>
  </si>
  <si>
    <t>28615443.AR</t>
  </si>
  <si>
    <t>Kus čisticí HTRE D 110 mm PP</t>
  </si>
  <si>
    <t>POL3_0</t>
  </si>
  <si>
    <t>"viz výkres č. D1.1-03.2, Nový stav, 1.PP, viz Poznámka, odměřeno na výkresu":1+1</t>
  </si>
  <si>
    <t>721194105R00</t>
  </si>
  <si>
    <t>Vyvedení odpadních výpustek, D 50 x 1,8 mm</t>
  </si>
  <si>
    <t>"viz výkres č. D1.1-03.2, Nový stav, 1.PP, viz Poznámka, odměřeno na výkresu":1</t>
  </si>
  <si>
    <t>"viz výkres č. D1.1-03.2, Nový stav, 1.NP, viz Poznámka, odměřeno na výkresu":1+1+1+1</t>
  </si>
  <si>
    <t>721194109R00</t>
  </si>
  <si>
    <t>Vyvedení odpadních výpustek, D 110 x 2,3 mm</t>
  </si>
  <si>
    <t>"viz výkres č. D1.1-03.2, Nový stav, 1.NP, viz Poznámka":1+1+1</t>
  </si>
  <si>
    <t>"viz výkres č. D1.1-03.2, Nový stav, 2.NP, viz Poznámka":1+1+1</t>
  </si>
  <si>
    <t>"viz výkres č. D1.1-03.2, Nový stav, 3.NP a 4.NP, viz Poznámka, 3.NP":1+1+1+1</t>
  </si>
  <si>
    <t>"viz výkres č. D1.1-03.2, Nový stav, 3.NP a 4.NP, viz Poznámka, 4.NP":1+1+1+1</t>
  </si>
  <si>
    <t>721210812R00</t>
  </si>
  <si>
    <t>Demontáž podlahové vpusti, DN 70 mm</t>
  </si>
  <si>
    <t>"viz výkres č. D1.1-03.1, Bourací práce, 1.NP, ozn. B24":1</t>
  </si>
  <si>
    <t>721223423RT1</t>
  </si>
  <si>
    <t>Vpusť podlahová se zápachovou uzávěrkou, mřížka nerez</t>
  </si>
  <si>
    <t>ozn VP2</t>
  </si>
  <si>
    <t>"viz výkres č. D1.1-03.2, Nový stav, 1.NP, N23":1</t>
  </si>
  <si>
    <t>721290822R00</t>
  </si>
  <si>
    <t>Přesun vybouraných hmot, vnitřní kanalizace, v objektech výšky přes 6 - 12 m</t>
  </si>
  <si>
    <t>"součet z rozpočtového programu":0,06948</t>
  </si>
  <si>
    <t>998721102R00</t>
  </si>
  <si>
    <t>Přesun hmot pro vnitřní kanalizaci, výšky do 12 m</t>
  </si>
  <si>
    <t>"součet z rozpočtového programu":0,04218</t>
  </si>
  <si>
    <t>2</t>
  </si>
  <si>
    <t>Demontáž koupelnové poličky</t>
  </si>
  <si>
    <t>"viz výkres č. D1.1-03.1, Bourací práce, 1.NP, ozn. B29":1</t>
  </si>
  <si>
    <t>725019101R00</t>
  </si>
  <si>
    <t>Výlevka stojící s plastovou mřížkou, s připojením flexi</t>
  </si>
  <si>
    <t>"viz výkres č. D1.1-03.2, Nový stav, 3.NP-4.NP, N05, N08, 3.NP":1+1</t>
  </si>
  <si>
    <t>725100001RA0</t>
  </si>
  <si>
    <t>Umyvadlo, baterie, zápachová uzávěrka</t>
  </si>
  <si>
    <t>ozn. U2</t>
  </si>
  <si>
    <t>"viz výkres č. D1.1-03.2, Nový stav, 1.NP, N20":1</t>
  </si>
  <si>
    <t>Umyvadlo, baterie, zápachová uzávěrka, umyvadlo stávající</t>
  </si>
  <si>
    <t>ozn. U2, U3</t>
  </si>
  <si>
    <t>"viz výkres č. D1.1-03.2, Nový stav, 1.PP, N33":1</t>
  </si>
  <si>
    <t>"viz výkres č. D1.1-03.2, Nový stav, 1.NP, N21":2</t>
  </si>
  <si>
    <t>725100006RA0</t>
  </si>
  <si>
    <t>Klozet kombi, vč. připojovací manžety a napouštěcí hadice</t>
  </si>
  <si>
    <t>"viz výkres č. D1.1-03.2, Nový stav, 1.NP, N19":1</t>
  </si>
  <si>
    <t>4</t>
  </si>
  <si>
    <t>Klozet kombi, WC mísa a nádržka stávající, vč. připojovací manžety a napouštěcí hadice</t>
  </si>
  <si>
    <t>"viz výkres č. D1.1-03.2, Nový stav, 1.PP, N32":1</t>
  </si>
  <si>
    <t>"viz výkres č. D1.1-03.2, Nový stav, 1.NP, N19":2</t>
  </si>
  <si>
    <t>5516740682R</t>
  </si>
  <si>
    <t>Sedátko s poklopem</t>
  </si>
  <si>
    <t>součást prvku s ozn. WC1</t>
  </si>
  <si>
    <t>"viz výkres č. D1.1-03.2, Nový stav, 1.NP, N19":1+2</t>
  </si>
  <si>
    <t>725110814R00</t>
  </si>
  <si>
    <t>Demontáž klozetů kombinovaných</t>
  </si>
  <si>
    <t>"viz výkres č. D1.1-03.1, Bourací práce, 1.PP, ozn. B33":1</t>
  </si>
  <si>
    <t>"viz výkres č. D1.1-03.1, Bourací práce, 1.NP, ozn. B19":3</t>
  </si>
  <si>
    <t>725220841R00</t>
  </si>
  <si>
    <t>Demontáž ocelové vany</t>
  </si>
  <si>
    <t>Vana je určena ke zpětné montáži.</t>
  </si>
  <si>
    <t>"viz výkres č. D1.1-03.1, Bourací práce, 2.NP, ozn. B06":1</t>
  </si>
  <si>
    <t>"viz výkres č. D1.1-03.1, Bourací práce, 3.NP a 4.NP, ozn. B06, 3.NP":1</t>
  </si>
  <si>
    <t>"viz výkres č. D1.1-03.1, Bourací práce, 3.NP a 4.NP, ozn. B06, 4.NP":1</t>
  </si>
  <si>
    <t>725290020RA0</t>
  </si>
  <si>
    <t>Demontáž umyvadla včetně stoj. baterie, konzol, sifonu</t>
  </si>
  <si>
    <t>Umyvadlo je určen ke zpětné montáži.</t>
  </si>
  <si>
    <t>"viz výkres č. D1.1-03.1, Bourací práce, 1.PP, ozn. B34":1</t>
  </si>
  <si>
    <t>"viz výkres č. D1.1-03.1, Bourací práce, 1.NP, ozn. B20, B21":1+2</t>
  </si>
  <si>
    <t>725292011R00</t>
  </si>
  <si>
    <t>Zásobník na papírové ručníky</t>
  </si>
  <si>
    <t>"viz výkres č. D1.1-03.2, Nový stav, 1.PP, N35":1</t>
  </si>
  <si>
    <t>"viz výkres č. D1.1-03.2, Nový stav, 1.NP, N28":3</t>
  </si>
  <si>
    <t>725292035R00</t>
  </si>
  <si>
    <t>Držák na toaletní papír nerezový</t>
  </si>
  <si>
    <t>ozn. Dop1</t>
  </si>
  <si>
    <t>725292043R00</t>
  </si>
  <si>
    <t>Dávkovač tekutého mýdla, 1 l</t>
  </si>
  <si>
    <t>725292061R00</t>
  </si>
  <si>
    <t>WC kartáč s nerezovým držákem na stěnu</t>
  </si>
  <si>
    <t>ozn. Dop2</t>
  </si>
  <si>
    <t>725330820R00</t>
  </si>
  <si>
    <t>Demontáž výlevky diturvitové</t>
  </si>
  <si>
    <t>Výlevka je určena ke zpětné montáži.</t>
  </si>
  <si>
    <t>"viz výkres č. D1.1-03.1, Bourací práce, 2.NP, ozn. B05":1+1</t>
  </si>
  <si>
    <t>"viz výkres č. D1.1-03.1, Bourací práce, 3.NP a 4.NP, ozn. B05, 3.NP":1+1</t>
  </si>
  <si>
    <t>"viz výkres č. D1.1-03.1, Bourací práce, 3.NP a 4.NP, ozn. B05, 4.NP":1+1</t>
  </si>
  <si>
    <t>725339101R00</t>
  </si>
  <si>
    <t>Montáž výlevky diturvitové, bez nádrže, včetně nové napojovací manžety</t>
  </si>
  <si>
    <t>"viz výkres č. D1.1-03.2, Nový stav, 2.NP, N05, N08":1+1</t>
  </si>
  <si>
    <t>"viz výkres č. D1.1-03.2, Nový stav, 3.NP-4.NP, N05, N08, 4.NP":1+1</t>
  </si>
  <si>
    <t>725810811R00</t>
  </si>
  <si>
    <t>Demontáž ventilu výtokového nástěnného</t>
  </si>
  <si>
    <t>"viz výkres č. D1.1-03.1, Bourací práce, 1.PP, ozn. B35":1</t>
  </si>
  <si>
    <t>725814106R00</t>
  </si>
  <si>
    <t>Ventil rohový s filtrem, DN 15 mm x DN 15 mm</t>
  </si>
  <si>
    <t>ozn. MN1</t>
  </si>
  <si>
    <t>"viz výkres č. D1.1-03.2, Nový stav, 1.NP, N19, N21":1+2+2+2</t>
  </si>
  <si>
    <t>"viz výkres č. D1.1-03.2, Nový stav, 2.NP, N07":1</t>
  </si>
  <si>
    <t>"viz výkres č. D1.1-03.2, Nový stav, 3.NP-4.NP, N07, 3.NP":2</t>
  </si>
  <si>
    <t>"viz výkres č. D1.1-03.2, Nový stav, 3.NP-4.NP, N07, 4.NP":2</t>
  </si>
  <si>
    <t>725820801R00</t>
  </si>
  <si>
    <t>Demontáž baterie nástěnné do G 3/4"</t>
  </si>
  <si>
    <t>"viz výkres č. D1.1-03.1, Bourací práce, 1.NP, ozn. B22":1</t>
  </si>
  <si>
    <t>"viz výkres č. D1.1-03.1, Bourací práce, 2.NP, ozn. B07":1+1+1</t>
  </si>
  <si>
    <t>"viz výkres č. D1.1-03.1, Bourací práce, 3.NP a 4.NP, ozn. B08, 3.NP":1+1+1</t>
  </si>
  <si>
    <t>"viz výkres č. D1.1-03.1, Bourací práce, 3.NP a 4.NP, ozn. B08, 4.NP":1+1+1</t>
  </si>
  <si>
    <t>725829201RT1</t>
  </si>
  <si>
    <t>Montáž baterie umyvadlové a dřezové nástěnné chromové, včetně dodávky pákové baterie</t>
  </si>
  <si>
    <t>ozn. DJ5, VL1, VL2</t>
  </si>
  <si>
    <t>"viz výkres č. D1.1-03.2, Nový stav, 2.NP, N05, N06, N08":1+1+1</t>
  </si>
  <si>
    <t>"viz výkres č. D1.1-03.2, Nový stav, 3.NP-4.NP, N05, N06, N08, 3.NP":1+1+1</t>
  </si>
  <si>
    <t>"viz výkres č. D1.1-03.2, Nový stav, 3.NP-4.NP, N05, N06, N08, 4.NP":1+1+1</t>
  </si>
  <si>
    <t>725840850R00</t>
  </si>
  <si>
    <t>Demontáž baterie sprchové včetně sprch. hlavice</t>
  </si>
  <si>
    <t>"viz výkres č. D1.1-03.1, Bourací práce, 1.NP, ozn. B23":1</t>
  </si>
  <si>
    <t>725840860R00</t>
  </si>
  <si>
    <t>Demontáž ramene nebo držáku sprchy</t>
  </si>
  <si>
    <t>5</t>
  </si>
  <si>
    <t>Odpojení myčky podložních mís vč. připoj. ventilů, a zpětná montáž myčky</t>
  </si>
  <si>
    <t>"viz výkres č. D1.1-03.1, Bourací práce, 3.NP a 4.NP, ozn. B07, 3.NP":1</t>
  </si>
  <si>
    <t>"viz výkres č. D1.1-03.1, Bourací práce, 3.NP a 4.NP, ozn. B07, 4.NP":1</t>
  </si>
  <si>
    <t>725845111R00</t>
  </si>
  <si>
    <t>Baterie sprchová nástěnná ruční, bez příslušenství</t>
  </si>
  <si>
    <t>"viz výkres č. D1.1-03.2, Nový stav, 1.NP, N22":1</t>
  </si>
  <si>
    <t>55144162R</t>
  </si>
  <si>
    <t>Sprchová sada, 3-funkční ruční sprcha d 100 mm</t>
  </si>
  <si>
    <t>součást prvku s ozn. Bn1</t>
  </si>
  <si>
    <t>725860202R00</t>
  </si>
  <si>
    <t>Sifon dřezový, D 50 mm</t>
  </si>
  <si>
    <t>"viz výkres č. D1.1-03.2, Nový stav, 2.NP, N06":1</t>
  </si>
  <si>
    <t>"viz výkres č. D1.1-03.2, Nový stav, 3.NP-4.NP, N06, 3.NP":1</t>
  </si>
  <si>
    <t>"viz výkres č. D1.1-03.2, Nový stav, 3.NP-4.NP, N06, 4.NP":1</t>
  </si>
  <si>
    <t>725590812R00</t>
  </si>
  <si>
    <t>Přesun vybouraných hmot, zařizovací předměty H 12 m</t>
  </si>
  <si>
    <t>"součet z rozpočtového programu":0,7517</t>
  </si>
  <si>
    <t>998725102R00</t>
  </si>
  <si>
    <t>Přesun hmot pro zařizovací předměty, výšky do 12 m</t>
  </si>
  <si>
    <t>"součet z rozpočtového programu":0,2809</t>
  </si>
  <si>
    <t>726190914R00</t>
  </si>
  <si>
    <t>Zpětná montáž mycí vany</t>
  </si>
  <si>
    <t>735151821R00</t>
  </si>
  <si>
    <t>Demontáž otopných těles panelových dvouřadých, délky do 1500 mm, včetně připojovacích armatur a regulační hlavice</t>
  </si>
  <si>
    <t>Deskový radiátor s označením B41 je určený ke zpětné demontáži.</t>
  </si>
  <si>
    <t>"viz výkres č. D1.1-03.1, Bourací práce, 1.PP, ozn. B41":1</t>
  </si>
  <si>
    <t>"viz výkres č. D1.1-03.1, Bourací práce, 1.NP, ozn. B25":2</t>
  </si>
  <si>
    <t>6</t>
  </si>
  <si>
    <t>Otopné těleso panelové 21, v. 500 mm, dl. 500 mm, stáv. těleso včetně konzol a kotevního materiálu</t>
  </si>
  <si>
    <t>ozn. RAD1</t>
  </si>
  <si>
    <t>"viz výkres č. D1.1-03.2, Nový stav, 1.PP, N37":1</t>
  </si>
  <si>
    <t>"viz výkres č. D1.1-03.2, Nový stav, 1.NP, N24":2</t>
  </si>
  <si>
    <t>735191910R00</t>
  </si>
  <si>
    <t>Napuštění vody do otopného systému - bez kotle</t>
  </si>
  <si>
    <t>"viz výkres č. D1.1-03.2, Nový stav, 1.PP, N37":0,5*0,5</t>
  </si>
  <si>
    <t>"viz výkres č. D1.1-03.2, Nový stav, 1.NP, N24":0,5*0,5*2</t>
  </si>
  <si>
    <t>735494811R00</t>
  </si>
  <si>
    <t>Vypuštění vody z otopných těles</t>
  </si>
  <si>
    <t>"viz výkres č. D1.1-03.1, Bourací práce, 1.PP, ozn. B41":0,5*0,5</t>
  </si>
  <si>
    <t>"viz výkres č. D1.1-03.1, Bourací práce, 1.NP, ozn. B25":0,5*0,5*2</t>
  </si>
  <si>
    <t>998735102R00</t>
  </si>
  <si>
    <t>Přesun hmot pro otopná tělesa, výšky do 12 m</t>
  </si>
  <si>
    <t>"součet z rozpočtového programu":0,0385</t>
  </si>
  <si>
    <t>7</t>
  </si>
  <si>
    <t>Demontáž lišty přechodové</t>
  </si>
  <si>
    <t>"viz výkres č. D1.1-03.1, Bourací práce, 1.PP, ozn. B38":0,8</t>
  </si>
  <si>
    <t>"viz výkres č. D1.1-03.1, Bourací práce, 1.NP, ozn. B28":0,8*1+0,6*2</t>
  </si>
  <si>
    <t>771101101R00</t>
  </si>
  <si>
    <t>Vysávání podlah prům.vysavačem pro pokládku dlažby</t>
  </si>
  <si>
    <t>771570012RA0</t>
  </si>
  <si>
    <t>Dlažba z dlaždic keramických 20 x 20 cm</t>
  </si>
  <si>
    <t>771570014RA0</t>
  </si>
  <si>
    <t>Dlažba z dlaždic keramických 30 x 30 cm</t>
  </si>
  <si>
    <t>771577113R00</t>
  </si>
  <si>
    <t>Lišta hliníková přechodová, stejná výška dlaždic</t>
  </si>
  <si>
    <t>"viz výkres č. D1.1-03.2, Nový stav, 1.PP, N36":0,8+0,6</t>
  </si>
  <si>
    <t>"viz výkres č. D1.1-03.2, Nový stav, 1.NP, N27":0,8+0,6*2</t>
  </si>
  <si>
    <t>771578011R00</t>
  </si>
  <si>
    <t>Spára podlaha - stěna, silikonem, obklad - obklad, obklad - stěna</t>
  </si>
  <si>
    <t>"viz výkres č. D1.1-03.2, Nový stav, 1.PP, N29":(4,9+1,3+0,55+1,85)*2+2*5</t>
  </si>
  <si>
    <t>"viz výkres č. D1.1-03.2, Nový stav, 1.NP, N10, částečně odměřeno na výkresu":(4,65+2,45+4,8+2,25+3,36+5,6+4,45)*2+2*24</t>
  </si>
  <si>
    <t>"viz výkres č. D1.1-03.2, Nový stav, 2.NP, N01, částečně odměřeno na výkresu":(5,27+1,3)*2+2,24*6</t>
  </si>
  <si>
    <t>"viz výkres č. D1.1-03.2, Nový stav, 3.NP-4.NP, N01, 3.NP, částečně odměřeno na výkresu":(5,27+1,3)*2+2,24*6</t>
  </si>
  <si>
    <t>"viz výkres č. D1.1-03.2, Nový stav, 3.NP-4.NP, N01, 4.NP, částečně odměřeno na výkresu":(5,27+1,3)*2+2,24*6</t>
  </si>
  <si>
    <t>998771102R00</t>
  </si>
  <si>
    <t>Přesun hmot pro podlahy z dlaždic, výšky do 12 m</t>
  </si>
  <si>
    <t>"součet z rozpočtového programu":1,8525</t>
  </si>
  <si>
    <t>781101210R00</t>
  </si>
  <si>
    <t>Penetrace podkladu pod obklady</t>
  </si>
  <si>
    <t>"viz výkres č. D1.1-03.2, Nový stav, 1.NP, N11":(4,65+2,45+4,8+2,25+3,36+5,6+4,45)*2-0,7*2,03*3</t>
  </si>
  <si>
    <t>"viz výkres č. D1.1-03.2, Nový stav, 2.NP, N02, odměřeno na výkresu":(5,27+1,3)*2,24</t>
  </si>
  <si>
    <t>"viz výkres č. D1.1-03.2, Nový stav, 3.NP-4.NP, N02, 3.NP, odměřeno na výkresu":(5,27+1,3)*2,24</t>
  </si>
  <si>
    <t>"viz výkres č. D1.1-03.2, Nový stav, 3.NP-4.NP, N02, 4.NP, odměřeno na výkresu":(5,27+1,3)*2,24</t>
  </si>
  <si>
    <t>781475114RA0</t>
  </si>
  <si>
    <t>Obklad vnitřní keram., tmel, do 30 x 30 cm</t>
  </si>
  <si>
    <t>998781102R00</t>
  </si>
  <si>
    <t>Přesun hmot pro obklady keramické, výšky do 12 m</t>
  </si>
  <si>
    <t>"součet z rozpočtového programu":1,9625</t>
  </si>
  <si>
    <t>783222100R00</t>
  </si>
  <si>
    <t>Nátěr syntetický kovových konstrukcí dvojnásobný</t>
  </si>
  <si>
    <t>"viz výkres č. D1.1-03.2, Nový stav, 1.NP, N17, odměřeno na výkresu":(0,7+1,97+1,97)*5*0,2+(0,9+1,97+1,97)*0,2</t>
  </si>
  <si>
    <t>783226100R00</t>
  </si>
  <si>
    <t>Nátěr syntetický kovových konstrukcí základní</t>
  </si>
  <si>
    <t>"viz výkres č. D1.1-03.2, Nový stav, 1.PP, N32, odměřeno na výkresu":(0,7+1,97+1,97)*0,2+(0,9+1,97+1,97)*0,2</t>
  </si>
  <si>
    <t>783401811R00</t>
  </si>
  <si>
    <t>Odstranění nátěru z potrubí DN do 50 mm</t>
  </si>
  <si>
    <t>"viz výkres č. D1.1-03.1, Bourací práce, 1.PP, ozn. B42, odměřeno na výkresu":0,6+0,1+0,5+0,15</t>
  </si>
  <si>
    <t>"viz výkres č. D1.1-03.1, Bourací práce, 1.NP, ozn. B26, odměřeno na výkresu":2,7+2,7+0,6+0,1+0,15+0,6+0,15+0,1</t>
  </si>
  <si>
    <t>783424140R00</t>
  </si>
  <si>
    <t>Nátěr syntetický potrubí do DN 50 mm  Z + 2x</t>
  </si>
  <si>
    <t>"viz výkres č. D1.1-03.2, Nový stav, 1.PP, N38":0,6+0,1+0,5+0,15</t>
  </si>
  <si>
    <t>"viz výkres č. D1.1-03.2, Nový stav, 1.NP, N25, odměřeno na výkresu":2,7+2,7+0,6+0,1+0,15+0,6+0,15+0,1</t>
  </si>
  <si>
    <t>783904811R00</t>
  </si>
  <si>
    <t>Odrezivění kovových konstrukcí</t>
  </si>
  <si>
    <t>"viz výkres č. D1.1-03.1, Bourací práce, 1.PP, ozn. B32":(0,7+1,97+1,97)*0,2+(0,9+1,97+1,97)*0,2</t>
  </si>
  <si>
    <t>"viz výkres č. D1.1-03.1, Bourací práce, 1.NP, ozn. B17":(0,7+1,97+1,97)*5*0,2+(0,9+1,97+1,97)*0,2</t>
  </si>
  <si>
    <t>784402801R00</t>
  </si>
  <si>
    <t>Odstranění malby oškrábáním v místnosti H do 3,8 m</t>
  </si>
  <si>
    <t>"viz výkres č. D1.1-03.1, Bourací práce, 1.PP, viz Poznámka, část odměřena na výkresu":4,49+(5,6+6,3)*(3,1-2)</t>
  </si>
  <si>
    <t>"viz výkres č. D1.1-03.1, Bourací práce, 1.NP, viz Poznámka, část odměřena na výkresu":13,33+(6,3+5,6+3,74+4,8+4,8+5,05+4,65)*(3,45-2,24)</t>
  </si>
  <si>
    <t>"viz výkres č. D1.1-03.1, Bourací práce, 2.NP, viz Poznámka, část odměřena na výkresu":2,99+(5,27+1,3)*(2,7-2,24)</t>
  </si>
  <si>
    <t>"viz výkres č. D1.1-03.1, Bourací práce, 3.NP a 4.NP, viz Poznámka, 3.NP, část odměřena na výkresu":2,99+(5,27+1,3)*(2,7-2,24)</t>
  </si>
  <si>
    <t>"viz výkres č. D1.1-03.1, Bourací práce, 3.NP a 4.NP, viz Poznámka, 4.NP, část odměřena na výkresu":2,99+(5,27+1,3)*(2,7-2,24)</t>
  </si>
  <si>
    <t>784442011RT2</t>
  </si>
  <si>
    <t>Malba disperzní inter., výška do 3,8 m, 1barevná, 2x nátěr,1 x penetrace</t>
  </si>
  <si>
    <t>"viz výkres č. D1.1-03.2, Nový stav, 1.PP, viz Poznámka, část odměřena na výkresu":4,49+(5,6+4,45)*(3,1-2)+(1,6+1)*3,1</t>
  </si>
  <si>
    <t>"viz výkres č. D1.1-03.2, Nový stav, 1.NP, viz Poznámka, část odměřena na výkresu":13,33+(4,65+2,45+4,8+2,25+3,36+5,6+4,45)*(3,45-2)</t>
  </si>
  <si>
    <t>"viz výkres č. D1.1-03.2, Nový stav, 2.NP, viz Poznámka, část odměřena na výkresu":2,99+(5,27+1,3)*(2,7-2,24)</t>
  </si>
  <si>
    <t>"viz výkres č. D1.1-03.2, Nový stav, 3.NP a 4.NP, viz Poznámka, 3.NP, část odměřena na výkresu":2,99+(5,27+1,3)*(2,7-2,24)</t>
  </si>
  <si>
    <t>"viz výkres č. D1.1-03.2, Nový stav, 3.NP a 4.NP, viz Poznámka, 4.NP, část odměřena na výkresu":2,99+(5,27+1,3)*(2,7-2,24)</t>
  </si>
  <si>
    <t>8</t>
  </si>
  <si>
    <t>Demontáž zrcadla nástěnného</t>
  </si>
  <si>
    <t>ks</t>
  </si>
  <si>
    <t>"viz výkres č. D1.1-03.1, Bourací práce, 1.NP, ozn. B18":2</t>
  </si>
  <si>
    <t>787911111R00</t>
  </si>
  <si>
    <t>Montáž zrcadla na stěnu, na lepidlo, pl. do 2 m2</t>
  </si>
  <si>
    <t>"viz výkres č. D1.1-03.2, Nový stav, 1.NP, N18":0,6*0,4</t>
  </si>
  <si>
    <t>55149061R</t>
  </si>
  <si>
    <t>Zrcadlo nerez nerozbitné 600 x 400 mm, s fazetou</t>
  </si>
  <si>
    <t>ozn. Zrc1</t>
  </si>
  <si>
    <t>"viz výkres č. D1.1-03.2, Nový stav, 1.NP, N18":1</t>
  </si>
  <si>
    <t>998787102R00</t>
  </si>
  <si>
    <t>Přesun hmot pro zasklívání, výšky do 12 m</t>
  </si>
  <si>
    <t>"součet z rozpočtového programu":0,003</t>
  </si>
  <si>
    <t>210110001R00</t>
  </si>
  <si>
    <t>Spínač nástěnný jednopól.- řaz. 1, obyč.prostředí, pouze montáž</t>
  </si>
  <si>
    <t>"viz výkres č. D1.1-03.2, Nový stav, 1.PP, N39":2</t>
  </si>
  <si>
    <t>"viz výkres č. D1.1-03.2, Nový stav, 1.NP, N26":7</t>
  </si>
  <si>
    <t>"viz výkres č. D1.1-03.2, Nový stav, 2.NP, N09":2+1</t>
  </si>
  <si>
    <t>"viz výkres č. D1.1-03.2, Nový stav, 3.NP-4.NP, N09, 3.NP":2+1</t>
  </si>
  <si>
    <t>"viz výkres č. D1.1-03.2, Nový stav, 3.NP-4.NP, N09, 4.NP":2+1</t>
  </si>
  <si>
    <t>210201511R00</t>
  </si>
  <si>
    <t>Svítidlo bytové stropní přisazené, pouze montáž</t>
  </si>
  <si>
    <t>"viz výkres č. D1.1-03.2, Nový stav, 1.NP, N26":6</t>
  </si>
  <si>
    <t>650052711R00</t>
  </si>
  <si>
    <t>Montáž zásuvky zapuštěné 2P+PE</t>
  </si>
  <si>
    <t>"viz výkres č. D1.1-03.2, Nový stav, 1.NP, N26":1</t>
  </si>
  <si>
    <t>"viz výkres č. D1.1-03.2, Nový stav, 2.NP, N09":1</t>
  </si>
  <si>
    <t>"viz výkres č. D1.1-03.2, Nový stav, 3.NP-4.NP, N09, 3.NP":1</t>
  </si>
  <si>
    <t>"viz výkres č. D1.1-03.2, Nový stav, 3.NP-4.NP, N09, 4.NP":1</t>
  </si>
  <si>
    <t>650801153R00</t>
  </si>
  <si>
    <t>Demontáž svítidla</t>
  </si>
  <si>
    <t>Svítidla s označení B37 jsou určena ke zpětné montáži.</t>
  </si>
  <si>
    <t>"viz výkres č. D1.1-03.1, Bourací práce, 1.PP, ozn. B37":2</t>
  </si>
  <si>
    <t>"viz výkres č. D1.1-03.1, Bourací práce, 1.NP, ozn. B27":6</t>
  </si>
  <si>
    <t>9</t>
  </si>
  <si>
    <t>Demontáž spínače nástěnného</t>
  </si>
  <si>
    <t>"viz výkres č. D1.1-03.1, Bourací práce, 1.NP, ozn. B27":7</t>
  </si>
  <si>
    <t>"viz výkres č. D1.1-03.1, Bourací práce, 2.NP, ozn. B08":1+1+1</t>
  </si>
  <si>
    <t>"viz výkres č. D1.1-03.1, Bourací práce, 3.NP a 4.NP, ozn. B09, 3.NP":1+1+1</t>
  </si>
  <si>
    <t>"viz výkres č. D1.1-03.1, Bourací práce, 3.NP a 4.NP, ozn. B09, 4.NP":1+1+1</t>
  </si>
  <si>
    <t>10</t>
  </si>
  <si>
    <t>Demontáž zásuvky 230 V</t>
  </si>
  <si>
    <t>"viz výkres č. D1.1-03.1, Bourací práce, 1.NP, ozn. B27":1</t>
  </si>
  <si>
    <t>"viz výkres č. D1.1-03.1, Bourací práce, 2.NP, ozn. B08":1</t>
  </si>
  <si>
    <t>"viz výkres č. D1.1-03.1, Bourací práce, 3.NP a 4.NP, ozn. B09, 3.NP":1</t>
  </si>
  <si>
    <t>"viz výkres č. D1.1-03.1, Bourací práce, 3.NP a 4.NP, ozn. B09, 4.NP":1</t>
  </si>
  <si>
    <t>VRN1</t>
  </si>
  <si>
    <t>Zařízení staveniště</t>
  </si>
  <si>
    <t>Soubor</t>
  </si>
  <si>
    <t>Základní rozdělení průvodních činností a nákladů zařízení staveniště. V rámci nákladů na zařízení staveniště ocení zhotovitel  veškeré náklady spojené s vybudováním, provozem a odstraněním zařízení staveniště, a to ve fázích :</t>
  </si>
  <si>
    <t>1) Vybudování zařízení staveniště.</t>
  </si>
  <si>
    <t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</si>
  <si>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2) Provoz zařízení staveniště.</t>
  </si>
  <si>
    <t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</si>
  <si>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3) Odstranění zařízení staveniště.</t>
  </si>
  <si>
    <t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</si>
  <si>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/>
  </si>
  <si>
    <t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t>
  </si>
  <si>
    <t>VRN2</t>
  </si>
  <si>
    <t>Provozní vlivy</t>
  </si>
  <si>
    <t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t>
  </si>
  <si>
    <t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t>
  </si>
  <si>
    <t>VRN3</t>
  </si>
  <si>
    <t>Inženýrská činnost</t>
  </si>
  <si>
    <t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t>
  </si>
  <si>
    <t>SUM</t>
  </si>
  <si>
    <t>Poznámky uchazeče k zadání</t>
  </si>
  <si>
    <t>POPUZIV</t>
  </si>
  <si>
    <t>END</t>
  </si>
  <si>
    <t>CS RTS 2026/I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</si>
</sst>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3" xfId="0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33" xfId="0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164" fontId="19" fillId="0" borderId="33" xfId="0" applyNumberFormat="1" applyFont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9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8" fillId="0" borderId="39" xfId="0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9" fillId="0" borderId="33" xfId="0" applyFont="1" applyBorder="1" applyAlignment="1">
      <alignment horizontal="left" vertical="top" wrapText="1"/>
    </xf>
    <xf numFmtId="0" fontId="18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16" fillId="3" borderId="35" xfId="0" applyFont="1" applyFill="1" applyBorder="1" applyAlignment="1">
      <alignment horizontal="center"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Alignment="1">
      <alignment wrapTex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0" xfId="0" applyNumberFormat="1" applyFont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2F33703B-2363-4130-80A0-62C3E6B500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BEA7-89C3-4857-8CBA-672D7786A239}">
  <dimension ref="A1:G2"/>
  <sheetViews>
    <sheetView tabSelected="1" workbookViewId="0">
      <selection activeCell="E17" sqref="E17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7" t="s">
        <v>39</v>
      </c>
      <c r="B2" s="187"/>
      <c r="C2" s="187"/>
      <c r="D2" s="187"/>
      <c r="E2" s="187"/>
      <c r="F2" s="187"/>
      <c r="G2" s="18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74D8-043F-450C-9963-160BA23441E3}">
  <sheetPr codeName="List5112">
    <tabColor rgb="FF66FF66"/>
  </sheetPr>
  <dimension ref="A1:AZ76"/>
  <sheetViews>
    <sheetView showGridLines="0" topLeftCell="B21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2" t="s">
        <v>36</v>
      </c>
      <c r="B1" s="195" t="s">
        <v>42</v>
      </c>
      <c r="C1" s="196"/>
      <c r="D1" s="196"/>
      <c r="E1" s="196"/>
      <c r="F1" s="196"/>
      <c r="G1" s="196"/>
      <c r="H1" s="196"/>
      <c r="I1" s="196"/>
      <c r="J1" s="197"/>
    </row>
    <row r="2" spans="1:15" ht="23.25" customHeight="1" x14ac:dyDescent="0.2">
      <c r="A2" s="3"/>
      <c r="B2" s="70" t="s">
        <v>40</v>
      </c>
      <c r="C2" s="71"/>
      <c r="D2" s="188" t="s">
        <v>46</v>
      </c>
      <c r="E2" s="189"/>
      <c r="F2" s="189"/>
      <c r="G2" s="189"/>
      <c r="H2" s="189"/>
      <c r="I2" s="189"/>
      <c r="J2" s="190"/>
      <c r="O2" s="1"/>
    </row>
    <row r="3" spans="1:15" ht="23.25" customHeight="1" x14ac:dyDescent="0.2">
      <c r="A3" s="3"/>
      <c r="B3" s="72" t="s">
        <v>45</v>
      </c>
      <c r="C3" s="73"/>
      <c r="D3" s="216" t="s">
        <v>43</v>
      </c>
      <c r="E3" s="217"/>
      <c r="F3" s="217"/>
      <c r="G3" s="217"/>
      <c r="H3" s="217"/>
      <c r="I3" s="217"/>
      <c r="J3" s="218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50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 t="s">
        <v>51</v>
      </c>
      <c r="J6" s="9"/>
    </row>
    <row r="7" spans="1:15" ht="15.75" customHeight="1" x14ac:dyDescent="0.2">
      <c r="A7" s="3"/>
      <c r="B7" s="35"/>
      <c r="C7" s="80" t="s">
        <v>49</v>
      </c>
      <c r="D7" s="69" t="s">
        <v>43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06"/>
      <c r="E11" s="206"/>
      <c r="F11" s="206"/>
      <c r="G11" s="206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25"/>
      <c r="E12" s="225"/>
      <c r="F12" s="225"/>
      <c r="G12" s="225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26"/>
      <c r="E13" s="226"/>
      <c r="F13" s="226"/>
      <c r="G13" s="226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94"/>
      <c r="F15" s="194"/>
      <c r="G15" s="212"/>
      <c r="H15" s="212"/>
      <c r="I15" s="212" t="s">
        <v>28</v>
      </c>
      <c r="J15" s="213"/>
    </row>
    <row r="16" spans="1:15" ht="23.25" customHeight="1" x14ac:dyDescent="0.2">
      <c r="A16" s="129" t="s">
        <v>23</v>
      </c>
      <c r="B16" s="130" t="s">
        <v>23</v>
      </c>
      <c r="C16" s="47"/>
      <c r="D16" s="48"/>
      <c r="E16" s="191"/>
      <c r="F16" s="192"/>
      <c r="G16" s="191"/>
      <c r="H16" s="192"/>
      <c r="I16" s="191">
        <f>SUMIF(F50:F72,A16,I50:I72)+SUMIF(F50:F72,"PSU",I50:I72)</f>
        <v>0</v>
      </c>
      <c r="J16" s="193"/>
    </row>
    <row r="17" spans="1:10" ht="23.25" customHeight="1" x14ac:dyDescent="0.2">
      <c r="A17" s="129" t="s">
        <v>24</v>
      </c>
      <c r="B17" s="130" t="s">
        <v>24</v>
      </c>
      <c r="C17" s="47"/>
      <c r="D17" s="48"/>
      <c r="E17" s="191"/>
      <c r="F17" s="192"/>
      <c r="G17" s="191"/>
      <c r="H17" s="192"/>
      <c r="I17" s="191">
        <f>SUMIF(F50:F72,A17,I50:I72)</f>
        <v>0</v>
      </c>
      <c r="J17" s="193"/>
    </row>
    <row r="18" spans="1:10" ht="23.25" customHeight="1" x14ac:dyDescent="0.2">
      <c r="A18" s="129" t="s">
        <v>25</v>
      </c>
      <c r="B18" s="130" t="s">
        <v>25</v>
      </c>
      <c r="C18" s="47"/>
      <c r="D18" s="48"/>
      <c r="E18" s="191"/>
      <c r="F18" s="192"/>
      <c r="G18" s="191"/>
      <c r="H18" s="192"/>
      <c r="I18" s="191">
        <f>SUMIF(F50:F72,A18,I50:I72)</f>
        <v>0</v>
      </c>
      <c r="J18" s="193"/>
    </row>
    <row r="19" spans="1:10" ht="23.25" customHeight="1" x14ac:dyDescent="0.2">
      <c r="A19" s="129" t="s">
        <v>104</v>
      </c>
      <c r="B19" s="130" t="s">
        <v>26</v>
      </c>
      <c r="C19" s="47"/>
      <c r="D19" s="48"/>
      <c r="E19" s="191"/>
      <c r="F19" s="192"/>
      <c r="G19" s="191"/>
      <c r="H19" s="192"/>
      <c r="I19" s="191">
        <f>SUMIF(F50:F72,A19,I50:I72)</f>
        <v>0</v>
      </c>
      <c r="J19" s="193"/>
    </row>
    <row r="20" spans="1:10" ht="23.25" customHeight="1" x14ac:dyDescent="0.2">
      <c r="A20" s="129" t="s">
        <v>105</v>
      </c>
      <c r="B20" s="130" t="s">
        <v>27</v>
      </c>
      <c r="C20" s="47"/>
      <c r="D20" s="48"/>
      <c r="E20" s="191"/>
      <c r="F20" s="192"/>
      <c r="G20" s="191"/>
      <c r="H20" s="192"/>
      <c r="I20" s="191">
        <f>SUMIF(F50:F72,A20,I50:I72)</f>
        <v>0</v>
      </c>
      <c r="J20" s="193"/>
    </row>
    <row r="21" spans="1:10" ht="23.25" customHeight="1" x14ac:dyDescent="0.2">
      <c r="A21" s="3"/>
      <c r="B21" s="63" t="s">
        <v>28</v>
      </c>
      <c r="C21" s="64"/>
      <c r="D21" s="65"/>
      <c r="E21" s="204"/>
      <c r="F21" s="205"/>
      <c r="G21" s="204"/>
      <c r="H21" s="205"/>
      <c r="I21" s="204">
        <f>SUM(I16:J20)</f>
        <v>0</v>
      </c>
      <c r="J21" s="209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02">
        <f>ZakladDPHSniVypocet</f>
        <v>0</v>
      </c>
      <c r="H23" s="203"/>
      <c r="I23" s="203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7">
        <f>ZakladDPHSni*SazbaDPH1/100</f>
        <v>0</v>
      </c>
      <c r="H24" s="208"/>
      <c r="I24" s="208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02">
        <f>ZakladDPHZaklVypocet</f>
        <v>0</v>
      </c>
      <c r="H25" s="203"/>
      <c r="I25" s="203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98">
        <f>ZakladDPHZakl*SazbaDPH2/100</f>
        <v>0</v>
      </c>
      <c r="H26" s="199"/>
      <c r="I26" s="199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00">
        <f>0</f>
        <v>0</v>
      </c>
      <c r="H27" s="200"/>
      <c r="I27" s="200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11">
        <f>ZakladDPHSniVypocet+ZakladDPHZaklVypocet</f>
        <v>0</v>
      </c>
      <c r="H28" s="211"/>
      <c r="I28" s="211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01">
        <f>ZakladDPHSni+DPHSni+ZakladDPHZakl+DPHZakl+Zaokrouhleni</f>
        <v>0</v>
      </c>
      <c r="H29" s="201"/>
      <c r="I29" s="201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14"/>
      <c r="E34" s="214"/>
      <c r="G34" s="214"/>
      <c r="H34" s="214"/>
      <c r="I34" s="214"/>
      <c r="J34" s="31"/>
    </row>
    <row r="35" spans="1:52" ht="12.75" customHeight="1" x14ac:dyDescent="0.2">
      <c r="A35" s="3"/>
      <c r="B35" s="3"/>
      <c r="D35" s="215" t="s">
        <v>2</v>
      </c>
      <c r="E35" s="215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 x14ac:dyDescent="0.2">
      <c r="A39" s="85">
        <v>1</v>
      </c>
      <c r="B39" s="91" t="s">
        <v>52</v>
      </c>
      <c r="C39" s="219" t="s">
        <v>46</v>
      </c>
      <c r="D39" s="220"/>
      <c r="E39" s="220"/>
      <c r="F39" s="96">
        <f>'Rozpočet Pol'!AC461</f>
        <v>0</v>
      </c>
      <c r="G39" s="97">
        <f>'Rozpočet Pol'!AD461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52" ht="25.5" hidden="1" customHeight="1" x14ac:dyDescent="0.2">
      <c r="A40" s="85"/>
      <c r="B40" s="221" t="s">
        <v>53</v>
      </c>
      <c r="C40" s="222"/>
      <c r="D40" s="222"/>
      <c r="E40" s="223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2" spans="1:52" x14ac:dyDescent="0.2">
      <c r="B42" t="s">
        <v>55</v>
      </c>
    </row>
    <row r="43" spans="1:52" x14ac:dyDescent="0.2">
      <c r="B43" s="224" t="s">
        <v>56</v>
      </c>
      <c r="C43" s="224"/>
      <c r="D43" s="224"/>
      <c r="E43" s="224"/>
      <c r="F43" s="224"/>
      <c r="G43" s="224"/>
      <c r="H43" s="224"/>
      <c r="I43" s="224"/>
      <c r="J43" s="224"/>
      <c r="AZ43" s="108" t="str">
        <f>B43</f>
        <v>SO 01.1 - Stavební část a rozvod kanalizace</v>
      </c>
    </row>
    <row r="44" spans="1:52" x14ac:dyDescent="0.2">
      <c r="B44" s="224" t="s">
        <v>57</v>
      </c>
      <c r="C44" s="224"/>
      <c r="D44" s="224"/>
      <c r="E44" s="224"/>
      <c r="F44" s="224"/>
      <c r="G44" s="224"/>
      <c r="H44" s="224"/>
      <c r="I44" s="224"/>
      <c r="J44" s="224"/>
      <c r="AZ44" s="108" t="str">
        <f>B44</f>
        <v>část: 03</v>
      </c>
    </row>
    <row r="45" spans="1:52" x14ac:dyDescent="0.2">
      <c r="B45" t="s">
        <v>631</v>
      </c>
    </row>
    <row r="47" spans="1:52" ht="15.75" x14ac:dyDescent="0.25">
      <c r="B47" s="109" t="s">
        <v>58</v>
      </c>
    </row>
    <row r="49" spans="1:10" ht="25.5" customHeight="1" x14ac:dyDescent="0.2">
      <c r="A49" s="110"/>
      <c r="B49" s="114" t="s">
        <v>16</v>
      </c>
      <c r="C49" s="114" t="s">
        <v>5</v>
      </c>
      <c r="D49" s="115"/>
      <c r="E49" s="115"/>
      <c r="F49" s="118" t="s">
        <v>59</v>
      </c>
      <c r="G49" s="118"/>
      <c r="H49" s="118"/>
      <c r="I49" s="210" t="s">
        <v>28</v>
      </c>
      <c r="J49" s="210"/>
    </row>
    <row r="50" spans="1:10" ht="25.5" customHeight="1" x14ac:dyDescent="0.2">
      <c r="A50" s="111"/>
      <c r="B50" s="119" t="s">
        <v>60</v>
      </c>
      <c r="C50" s="228" t="s">
        <v>61</v>
      </c>
      <c r="D50" s="229"/>
      <c r="E50" s="229"/>
      <c r="F50" s="121" t="s">
        <v>23</v>
      </c>
      <c r="G50" s="122"/>
      <c r="H50" s="122"/>
      <c r="I50" s="227">
        <f>'Rozpočet Pol'!G8</f>
        <v>0</v>
      </c>
      <c r="J50" s="227"/>
    </row>
    <row r="51" spans="1:10" ht="25.5" customHeight="1" x14ac:dyDescent="0.2">
      <c r="A51" s="111"/>
      <c r="B51" s="113" t="s">
        <v>62</v>
      </c>
      <c r="C51" s="231" t="s">
        <v>63</v>
      </c>
      <c r="D51" s="232"/>
      <c r="E51" s="232"/>
      <c r="F51" s="123" t="s">
        <v>23</v>
      </c>
      <c r="G51" s="124"/>
      <c r="H51" s="124"/>
      <c r="I51" s="230">
        <f>'Rozpočet Pol'!G25</f>
        <v>0</v>
      </c>
      <c r="J51" s="230"/>
    </row>
    <row r="52" spans="1:10" ht="25.5" customHeight="1" x14ac:dyDescent="0.2">
      <c r="A52" s="111"/>
      <c r="B52" s="113" t="s">
        <v>64</v>
      </c>
      <c r="C52" s="231" t="s">
        <v>65</v>
      </c>
      <c r="D52" s="232"/>
      <c r="E52" s="232"/>
      <c r="F52" s="123" t="s">
        <v>23</v>
      </c>
      <c r="G52" s="124"/>
      <c r="H52" s="124"/>
      <c r="I52" s="230">
        <f>'Rozpočet Pol'!G32</f>
        <v>0</v>
      </c>
      <c r="J52" s="230"/>
    </row>
    <row r="53" spans="1:10" ht="25.5" customHeight="1" x14ac:dyDescent="0.2">
      <c r="A53" s="111"/>
      <c r="B53" s="113" t="s">
        <v>66</v>
      </c>
      <c r="C53" s="231" t="s">
        <v>67</v>
      </c>
      <c r="D53" s="232"/>
      <c r="E53" s="232"/>
      <c r="F53" s="123" t="s">
        <v>23</v>
      </c>
      <c r="G53" s="124"/>
      <c r="H53" s="124"/>
      <c r="I53" s="230">
        <f>'Rozpočet Pol'!G45</f>
        <v>0</v>
      </c>
      <c r="J53" s="230"/>
    </row>
    <row r="54" spans="1:10" ht="25.5" customHeight="1" x14ac:dyDescent="0.2">
      <c r="A54" s="111"/>
      <c r="B54" s="113" t="s">
        <v>68</v>
      </c>
      <c r="C54" s="231" t="s">
        <v>69</v>
      </c>
      <c r="D54" s="232"/>
      <c r="E54" s="232"/>
      <c r="F54" s="123" t="s">
        <v>23</v>
      </c>
      <c r="G54" s="124"/>
      <c r="H54" s="124"/>
      <c r="I54" s="230">
        <f>'Rozpočet Pol'!G60</f>
        <v>0</v>
      </c>
      <c r="J54" s="230"/>
    </row>
    <row r="55" spans="1:10" ht="25.5" customHeight="1" x14ac:dyDescent="0.2">
      <c r="A55" s="111"/>
      <c r="B55" s="113" t="s">
        <v>70</v>
      </c>
      <c r="C55" s="231" t="s">
        <v>71</v>
      </c>
      <c r="D55" s="232"/>
      <c r="E55" s="232"/>
      <c r="F55" s="123" t="s">
        <v>23</v>
      </c>
      <c r="G55" s="124"/>
      <c r="H55" s="124"/>
      <c r="I55" s="230">
        <f>'Rozpočet Pol'!G67</f>
        <v>0</v>
      </c>
      <c r="J55" s="230"/>
    </row>
    <row r="56" spans="1:10" ht="25.5" customHeight="1" x14ac:dyDescent="0.2">
      <c r="A56" s="111"/>
      <c r="B56" s="113" t="s">
        <v>72</v>
      </c>
      <c r="C56" s="231" t="s">
        <v>73</v>
      </c>
      <c r="D56" s="232"/>
      <c r="E56" s="232"/>
      <c r="F56" s="123" t="s">
        <v>23</v>
      </c>
      <c r="G56" s="124"/>
      <c r="H56" s="124"/>
      <c r="I56" s="230">
        <f>'Rozpočet Pol'!G71</f>
        <v>0</v>
      </c>
      <c r="J56" s="230"/>
    </row>
    <row r="57" spans="1:10" ht="25.5" customHeight="1" x14ac:dyDescent="0.2">
      <c r="A57" s="111"/>
      <c r="B57" s="113" t="s">
        <v>74</v>
      </c>
      <c r="C57" s="231" t="s">
        <v>75</v>
      </c>
      <c r="D57" s="232"/>
      <c r="E57" s="232"/>
      <c r="F57" s="123" t="s">
        <v>23</v>
      </c>
      <c r="G57" s="124"/>
      <c r="H57" s="124"/>
      <c r="I57" s="230">
        <f>'Rozpočet Pol'!G102</f>
        <v>0</v>
      </c>
      <c r="J57" s="230"/>
    </row>
    <row r="58" spans="1:10" ht="25.5" customHeight="1" x14ac:dyDescent="0.2">
      <c r="A58" s="111"/>
      <c r="B58" s="113" t="s">
        <v>76</v>
      </c>
      <c r="C58" s="231" t="s">
        <v>77</v>
      </c>
      <c r="D58" s="232"/>
      <c r="E58" s="232"/>
      <c r="F58" s="123" t="s">
        <v>23</v>
      </c>
      <c r="G58" s="124"/>
      <c r="H58" s="124"/>
      <c r="I58" s="230">
        <f>'Rozpočet Pol'!G138</f>
        <v>0</v>
      </c>
      <c r="J58" s="230"/>
    </row>
    <row r="59" spans="1:10" ht="25.5" customHeight="1" x14ac:dyDescent="0.2">
      <c r="A59" s="111"/>
      <c r="B59" s="113" t="s">
        <v>78</v>
      </c>
      <c r="C59" s="231" t="s">
        <v>79</v>
      </c>
      <c r="D59" s="232"/>
      <c r="E59" s="232"/>
      <c r="F59" s="123" t="s">
        <v>24</v>
      </c>
      <c r="G59" s="124"/>
      <c r="H59" s="124"/>
      <c r="I59" s="230">
        <f>'Rozpočet Pol'!G141</f>
        <v>0</v>
      </c>
      <c r="J59" s="230"/>
    </row>
    <row r="60" spans="1:10" ht="25.5" customHeight="1" x14ac:dyDescent="0.2">
      <c r="A60" s="111"/>
      <c r="B60" s="113" t="s">
        <v>80</v>
      </c>
      <c r="C60" s="231" t="s">
        <v>81</v>
      </c>
      <c r="D60" s="232"/>
      <c r="E60" s="232"/>
      <c r="F60" s="123" t="s">
        <v>24</v>
      </c>
      <c r="G60" s="124"/>
      <c r="H60" s="124"/>
      <c r="I60" s="230">
        <f>'Rozpočet Pol'!G156</f>
        <v>0</v>
      </c>
      <c r="J60" s="230"/>
    </row>
    <row r="61" spans="1:10" ht="25.5" customHeight="1" x14ac:dyDescent="0.2">
      <c r="A61" s="111"/>
      <c r="B61" s="113" t="s">
        <v>82</v>
      </c>
      <c r="C61" s="231" t="s">
        <v>83</v>
      </c>
      <c r="D61" s="232"/>
      <c r="E61" s="232"/>
      <c r="F61" s="123" t="s">
        <v>24</v>
      </c>
      <c r="G61" s="124"/>
      <c r="H61" s="124"/>
      <c r="I61" s="230">
        <f>'Rozpočet Pol'!G166</f>
        <v>0</v>
      </c>
      <c r="J61" s="230"/>
    </row>
    <row r="62" spans="1:10" ht="25.5" customHeight="1" x14ac:dyDescent="0.2">
      <c r="A62" s="111"/>
      <c r="B62" s="113" t="s">
        <v>84</v>
      </c>
      <c r="C62" s="231" t="s">
        <v>85</v>
      </c>
      <c r="D62" s="232"/>
      <c r="E62" s="232"/>
      <c r="F62" s="123" t="s">
        <v>24</v>
      </c>
      <c r="G62" s="124"/>
      <c r="H62" s="124"/>
      <c r="I62" s="230">
        <f>'Rozpočet Pol'!G212</f>
        <v>0</v>
      </c>
      <c r="J62" s="230"/>
    </row>
    <row r="63" spans="1:10" ht="25.5" customHeight="1" x14ac:dyDescent="0.2">
      <c r="A63" s="111"/>
      <c r="B63" s="113" t="s">
        <v>86</v>
      </c>
      <c r="C63" s="231" t="s">
        <v>87</v>
      </c>
      <c r="D63" s="232"/>
      <c r="E63" s="232"/>
      <c r="F63" s="123" t="s">
        <v>24</v>
      </c>
      <c r="G63" s="124"/>
      <c r="H63" s="124"/>
      <c r="I63" s="230">
        <f>'Rozpočet Pol'!G307</f>
        <v>0</v>
      </c>
      <c r="J63" s="230"/>
    </row>
    <row r="64" spans="1:10" ht="25.5" customHeight="1" x14ac:dyDescent="0.2">
      <c r="A64" s="111"/>
      <c r="B64" s="113" t="s">
        <v>88</v>
      </c>
      <c r="C64" s="231" t="s">
        <v>89</v>
      </c>
      <c r="D64" s="232"/>
      <c r="E64" s="232"/>
      <c r="F64" s="123" t="s">
        <v>24</v>
      </c>
      <c r="G64" s="124"/>
      <c r="H64" s="124"/>
      <c r="I64" s="230">
        <f>'Rozpočet Pol'!G312</f>
        <v>0</v>
      </c>
      <c r="J64" s="230"/>
    </row>
    <row r="65" spans="1:10" ht="25.5" customHeight="1" x14ac:dyDescent="0.2">
      <c r="A65" s="111"/>
      <c r="B65" s="113" t="s">
        <v>90</v>
      </c>
      <c r="C65" s="231" t="s">
        <v>91</v>
      </c>
      <c r="D65" s="232"/>
      <c r="E65" s="232"/>
      <c r="F65" s="123" t="s">
        <v>24</v>
      </c>
      <c r="G65" s="124"/>
      <c r="H65" s="124"/>
      <c r="I65" s="230">
        <f>'Rozpočet Pol'!G329</f>
        <v>0</v>
      </c>
      <c r="J65" s="230"/>
    </row>
    <row r="66" spans="1:10" ht="25.5" customHeight="1" x14ac:dyDescent="0.2">
      <c r="A66" s="111"/>
      <c r="B66" s="113" t="s">
        <v>92</v>
      </c>
      <c r="C66" s="231" t="s">
        <v>93</v>
      </c>
      <c r="D66" s="232"/>
      <c r="E66" s="232"/>
      <c r="F66" s="123" t="s">
        <v>24</v>
      </c>
      <c r="G66" s="124"/>
      <c r="H66" s="124"/>
      <c r="I66" s="230">
        <f>'Rozpočet Pol'!G357</f>
        <v>0</v>
      </c>
      <c r="J66" s="230"/>
    </row>
    <row r="67" spans="1:10" ht="25.5" customHeight="1" x14ac:dyDescent="0.2">
      <c r="A67" s="111"/>
      <c r="B67" s="113" t="s">
        <v>94</v>
      </c>
      <c r="C67" s="231" t="s">
        <v>95</v>
      </c>
      <c r="D67" s="232"/>
      <c r="E67" s="232"/>
      <c r="F67" s="123" t="s">
        <v>24</v>
      </c>
      <c r="G67" s="124"/>
      <c r="H67" s="124"/>
      <c r="I67" s="230">
        <f>'Rozpočet Pol'!G372</f>
        <v>0</v>
      </c>
      <c r="J67" s="230"/>
    </row>
    <row r="68" spans="1:10" ht="25.5" customHeight="1" x14ac:dyDescent="0.2">
      <c r="A68" s="111"/>
      <c r="B68" s="113" t="s">
        <v>96</v>
      </c>
      <c r="C68" s="231" t="s">
        <v>97</v>
      </c>
      <c r="D68" s="232"/>
      <c r="E68" s="232"/>
      <c r="F68" s="123" t="s">
        <v>24</v>
      </c>
      <c r="G68" s="124"/>
      <c r="H68" s="124"/>
      <c r="I68" s="230">
        <f>'Rozpočet Pol'!G387</f>
        <v>0</v>
      </c>
      <c r="J68" s="230"/>
    </row>
    <row r="69" spans="1:10" ht="25.5" customHeight="1" x14ac:dyDescent="0.2">
      <c r="A69" s="111"/>
      <c r="B69" s="113" t="s">
        <v>98</v>
      </c>
      <c r="C69" s="231" t="s">
        <v>99</v>
      </c>
      <c r="D69" s="232"/>
      <c r="E69" s="232"/>
      <c r="F69" s="123" t="s">
        <v>24</v>
      </c>
      <c r="G69" s="124"/>
      <c r="H69" s="124"/>
      <c r="I69" s="230">
        <f>'Rozpočet Pol'!G400</f>
        <v>0</v>
      </c>
      <c r="J69" s="230"/>
    </row>
    <row r="70" spans="1:10" ht="25.5" customHeight="1" x14ac:dyDescent="0.2">
      <c r="A70" s="111"/>
      <c r="B70" s="113" t="s">
        <v>100</v>
      </c>
      <c r="C70" s="231" t="s">
        <v>101</v>
      </c>
      <c r="D70" s="232"/>
      <c r="E70" s="232"/>
      <c r="F70" s="123" t="s">
        <v>25</v>
      </c>
      <c r="G70" s="124"/>
      <c r="H70" s="124"/>
      <c r="I70" s="230">
        <f>'Rozpočet Pol'!G410</f>
        <v>0</v>
      </c>
      <c r="J70" s="230"/>
    </row>
    <row r="71" spans="1:10" ht="25.5" customHeight="1" x14ac:dyDescent="0.2">
      <c r="A71" s="111"/>
      <c r="B71" s="113" t="s">
        <v>102</v>
      </c>
      <c r="C71" s="231" t="s">
        <v>103</v>
      </c>
      <c r="D71" s="232"/>
      <c r="E71" s="232"/>
      <c r="F71" s="123" t="s">
        <v>25</v>
      </c>
      <c r="G71" s="124"/>
      <c r="H71" s="124"/>
      <c r="I71" s="230">
        <f>'Rozpočet Pol'!G420</f>
        <v>0</v>
      </c>
      <c r="J71" s="230"/>
    </row>
    <row r="72" spans="1:10" ht="25.5" customHeight="1" x14ac:dyDescent="0.2">
      <c r="A72" s="111"/>
      <c r="B72" s="120" t="s">
        <v>104</v>
      </c>
      <c r="C72" s="234" t="s">
        <v>26</v>
      </c>
      <c r="D72" s="235"/>
      <c r="E72" s="235"/>
      <c r="F72" s="125" t="s">
        <v>104</v>
      </c>
      <c r="G72" s="126"/>
      <c r="H72" s="126"/>
      <c r="I72" s="233">
        <f>'Rozpočet Pol'!G441</f>
        <v>0</v>
      </c>
      <c r="J72" s="233"/>
    </row>
    <row r="73" spans="1:10" ht="25.5" customHeight="1" x14ac:dyDescent="0.2">
      <c r="A73" s="112"/>
      <c r="B73" s="116" t="s">
        <v>1</v>
      </c>
      <c r="C73" s="116"/>
      <c r="D73" s="117"/>
      <c r="E73" s="117"/>
      <c r="F73" s="127"/>
      <c r="G73" s="128"/>
      <c r="H73" s="128"/>
      <c r="I73" s="236">
        <f>SUM(I50:I72)</f>
        <v>0</v>
      </c>
      <c r="J73" s="236"/>
    </row>
    <row r="74" spans="1:10" x14ac:dyDescent="0.2">
      <c r="F74" s="84"/>
      <c r="G74" s="84"/>
      <c r="H74" s="84"/>
      <c r="I74" s="84"/>
      <c r="J74" s="84"/>
    </row>
    <row r="75" spans="1:10" x14ac:dyDescent="0.2">
      <c r="F75" s="84"/>
      <c r="G75" s="84"/>
      <c r="H75" s="84"/>
      <c r="I75" s="84"/>
      <c r="J75" s="84"/>
    </row>
    <row r="76" spans="1:10" x14ac:dyDescent="0.2">
      <c r="F76" s="84"/>
      <c r="G76" s="84"/>
      <c r="H76" s="84"/>
      <c r="I76" s="84"/>
      <c r="J76" s="84"/>
    </row>
  </sheetData>
  <sheetProtection algorithmName="SHA-512" hashValue="fLxlPuhQu6DqGujymE6l8tTdpEyGDKhMdnVM/6e7gRv0DbEmWpjVcQz5eC0G8Hv7YmN5gWe27vapaRwh66650Q==" saltValue="9wBXgRV5BDvnysnXzM65/g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9">
    <mergeCell ref="I71:J71"/>
    <mergeCell ref="C71:E71"/>
    <mergeCell ref="I72:J72"/>
    <mergeCell ref="C72:E72"/>
    <mergeCell ref="I73:J73"/>
    <mergeCell ref="I68:J68"/>
    <mergeCell ref="C68:E68"/>
    <mergeCell ref="I69:J69"/>
    <mergeCell ref="C69:E69"/>
    <mergeCell ref="I70:J70"/>
    <mergeCell ref="C70:E70"/>
    <mergeCell ref="I65:J65"/>
    <mergeCell ref="C65:E65"/>
    <mergeCell ref="I66:J66"/>
    <mergeCell ref="C66:E66"/>
    <mergeCell ref="I67:J67"/>
    <mergeCell ref="C67:E67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B44:J4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5CC97-0382-4932-B3D5-1C639F6D74F4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68" t="s">
        <v>41</v>
      </c>
      <c r="B2" s="67"/>
      <c r="C2" s="239"/>
      <c r="D2" s="239"/>
      <c r="E2" s="239"/>
      <c r="F2" s="239"/>
      <c r="G2" s="240"/>
    </row>
    <row r="3" spans="1:7" ht="24.95" hidden="1" customHeight="1" x14ac:dyDescent="0.2">
      <c r="A3" s="68" t="s">
        <v>7</v>
      </c>
      <c r="B3" s="67"/>
      <c r="C3" s="239"/>
      <c r="D3" s="239"/>
      <c r="E3" s="239"/>
      <c r="F3" s="239"/>
      <c r="G3" s="240"/>
    </row>
    <row r="4" spans="1:7" ht="24.95" hidden="1" customHeight="1" x14ac:dyDescent="0.2">
      <c r="A4" s="68" t="s">
        <v>8</v>
      </c>
      <c r="B4" s="67"/>
      <c r="C4" s="239"/>
      <c r="D4" s="239"/>
      <c r="E4" s="239"/>
      <c r="F4" s="239"/>
      <c r="G4" s="240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A8E5-72F8-4FD8-83B8-D3CF63E06AC6}">
  <sheetPr>
    <outlinePr summaryBelow="0"/>
  </sheetPr>
  <dimension ref="A1:BH471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6" t="s">
        <v>6</v>
      </c>
      <c r="B1" s="246"/>
      <c r="C1" s="246"/>
      <c r="D1" s="246"/>
      <c r="E1" s="246"/>
      <c r="F1" s="246"/>
      <c r="G1" s="246"/>
      <c r="AE1" t="s">
        <v>107</v>
      </c>
    </row>
    <row r="2" spans="1:60" ht="24.95" customHeight="1" x14ac:dyDescent="0.2">
      <c r="A2" s="133" t="s">
        <v>106</v>
      </c>
      <c r="B2" s="131"/>
      <c r="C2" s="247" t="s">
        <v>46</v>
      </c>
      <c r="D2" s="248"/>
      <c r="E2" s="248"/>
      <c r="F2" s="248"/>
      <c r="G2" s="249"/>
      <c r="AE2" t="s">
        <v>108</v>
      </c>
    </row>
    <row r="3" spans="1:60" ht="24.95" customHeight="1" x14ac:dyDescent="0.2">
      <c r="A3" s="134" t="s">
        <v>7</v>
      </c>
      <c r="B3" s="132"/>
      <c r="C3" s="250" t="s">
        <v>43</v>
      </c>
      <c r="D3" s="251"/>
      <c r="E3" s="251"/>
      <c r="F3" s="251"/>
      <c r="G3" s="252"/>
      <c r="AE3" t="s">
        <v>109</v>
      </c>
    </row>
    <row r="4" spans="1:60" ht="24.95" hidden="1" customHeight="1" x14ac:dyDescent="0.2">
      <c r="A4" s="134" t="s">
        <v>8</v>
      </c>
      <c r="B4" s="132"/>
      <c r="C4" s="250"/>
      <c r="D4" s="251"/>
      <c r="E4" s="251"/>
      <c r="F4" s="251"/>
      <c r="G4" s="252"/>
      <c r="AE4" t="s">
        <v>110</v>
      </c>
    </row>
    <row r="5" spans="1:60" hidden="1" x14ac:dyDescent="0.2">
      <c r="A5" s="135" t="s">
        <v>111</v>
      </c>
      <c r="B5" s="136"/>
      <c r="C5" s="136"/>
      <c r="D5" s="137"/>
      <c r="E5" s="137"/>
      <c r="F5" s="137"/>
      <c r="G5" s="138"/>
      <c r="AE5" t="s">
        <v>112</v>
      </c>
    </row>
    <row r="7" spans="1:60" ht="38.25" x14ac:dyDescent="0.2">
      <c r="A7" s="144" t="s">
        <v>113</v>
      </c>
      <c r="B7" s="145" t="s">
        <v>114</v>
      </c>
      <c r="C7" s="145" t="s">
        <v>115</v>
      </c>
      <c r="D7" s="144" t="s">
        <v>116</v>
      </c>
      <c r="E7" s="144" t="s">
        <v>117</v>
      </c>
      <c r="F7" s="139" t="s">
        <v>118</v>
      </c>
      <c r="G7" s="162" t="s">
        <v>28</v>
      </c>
      <c r="H7" s="163" t="s">
        <v>29</v>
      </c>
      <c r="I7" s="163" t="s">
        <v>119</v>
      </c>
      <c r="J7" s="163" t="s">
        <v>30</v>
      </c>
      <c r="K7" s="163" t="s">
        <v>120</v>
      </c>
      <c r="L7" s="163" t="s">
        <v>121</v>
      </c>
      <c r="M7" s="163" t="s">
        <v>122</v>
      </c>
      <c r="N7" s="163" t="s">
        <v>123</v>
      </c>
      <c r="O7" s="163" t="s">
        <v>124</v>
      </c>
      <c r="P7" s="163" t="s">
        <v>125</v>
      </c>
      <c r="Q7" s="163" t="s">
        <v>126</v>
      </c>
      <c r="R7" s="163" t="s">
        <v>127</v>
      </c>
      <c r="S7" s="163" t="s">
        <v>128</v>
      </c>
      <c r="T7" s="163" t="s">
        <v>129</v>
      </c>
      <c r="U7" s="147" t="s">
        <v>130</v>
      </c>
    </row>
    <row r="8" spans="1:60" x14ac:dyDescent="0.2">
      <c r="A8" s="164" t="s">
        <v>131</v>
      </c>
      <c r="B8" s="165" t="s">
        <v>60</v>
      </c>
      <c r="C8" s="166" t="s">
        <v>61</v>
      </c>
      <c r="D8" s="146"/>
      <c r="E8" s="167"/>
      <c r="F8" s="168"/>
      <c r="G8" s="168">
        <f>SUMIF(AE9:AE24,"&lt;&gt;NOR",G9:G24)</f>
        <v>0</v>
      </c>
      <c r="H8" s="168"/>
      <c r="I8" s="168">
        <f>SUM(I9:I24)</f>
        <v>0</v>
      </c>
      <c r="J8" s="168"/>
      <c r="K8" s="168">
        <f>SUM(K9:K24)</f>
        <v>0</v>
      </c>
      <c r="L8" s="168"/>
      <c r="M8" s="168">
        <f>SUM(M9:M24)</f>
        <v>0</v>
      </c>
      <c r="N8" s="146"/>
      <c r="O8" s="146">
        <f>SUM(O9:O24)</f>
        <v>3.54122</v>
      </c>
      <c r="P8" s="146"/>
      <c r="Q8" s="146">
        <f>SUM(Q9:Q24)</f>
        <v>0</v>
      </c>
      <c r="R8" s="146"/>
      <c r="S8" s="146"/>
      <c r="T8" s="164"/>
      <c r="U8" s="146">
        <f>SUM(U9:U24)</f>
        <v>26.02</v>
      </c>
      <c r="AE8" t="s">
        <v>132</v>
      </c>
    </row>
    <row r="9" spans="1:60" outlineLevel="1" x14ac:dyDescent="0.2">
      <c r="A9" s="141">
        <v>1</v>
      </c>
      <c r="B9" s="141" t="s">
        <v>133</v>
      </c>
      <c r="C9" s="179" t="s">
        <v>134</v>
      </c>
      <c r="D9" s="148" t="s">
        <v>135</v>
      </c>
      <c r="E9" s="154">
        <v>1.272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12</v>
      </c>
      <c r="M9" s="159">
        <f>G9*(1+L9/100)</f>
        <v>0</v>
      </c>
      <c r="N9" s="148">
        <v>0.76473999999999998</v>
      </c>
      <c r="O9" s="148">
        <f>ROUND(E9*N9,5)</f>
        <v>0.97275</v>
      </c>
      <c r="P9" s="148">
        <v>0</v>
      </c>
      <c r="Q9" s="148">
        <f>ROUND(E9*P9,5)</f>
        <v>0</v>
      </c>
      <c r="R9" s="148"/>
      <c r="S9" s="148"/>
      <c r="T9" s="149">
        <v>2.9721899999999999</v>
      </c>
      <c r="U9" s="148">
        <f>ROUND(E9*T9,2)</f>
        <v>3.78</v>
      </c>
      <c r="V9" s="140"/>
      <c r="W9" s="140"/>
      <c r="X9" s="140"/>
      <c r="Y9" s="140"/>
      <c r="Z9" s="140"/>
      <c r="AA9" s="140"/>
      <c r="AB9" s="140"/>
      <c r="AC9" s="140"/>
      <c r="AD9" s="140"/>
      <c r="AE9" s="140" t="s">
        <v>136</v>
      </c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ht="22.5" outlineLevel="1" x14ac:dyDescent="0.2">
      <c r="A10" s="141"/>
      <c r="B10" s="141"/>
      <c r="C10" s="180" t="s">
        <v>137</v>
      </c>
      <c r="D10" s="150"/>
      <c r="E10" s="155">
        <v>1.272</v>
      </c>
      <c r="F10" s="159"/>
      <c r="G10" s="159"/>
      <c r="H10" s="159"/>
      <c r="I10" s="159"/>
      <c r="J10" s="159"/>
      <c r="K10" s="159"/>
      <c r="L10" s="159"/>
      <c r="M10" s="159"/>
      <c r="N10" s="148"/>
      <c r="O10" s="148"/>
      <c r="P10" s="148"/>
      <c r="Q10" s="148"/>
      <c r="R10" s="148"/>
      <c r="S10" s="148"/>
      <c r="T10" s="149"/>
      <c r="U10" s="148"/>
      <c r="V10" s="140"/>
      <c r="W10" s="140"/>
      <c r="X10" s="140"/>
      <c r="Y10" s="140"/>
      <c r="Z10" s="140"/>
      <c r="AA10" s="140"/>
      <c r="AB10" s="140"/>
      <c r="AC10" s="140"/>
      <c r="AD10" s="140"/>
      <c r="AE10" s="140" t="s">
        <v>138</v>
      </c>
      <c r="AF10" s="140">
        <v>0</v>
      </c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outlineLevel="1" x14ac:dyDescent="0.2">
      <c r="A11" s="141">
        <v>2</v>
      </c>
      <c r="B11" s="141" t="s">
        <v>139</v>
      </c>
      <c r="C11" s="179" t="s">
        <v>140</v>
      </c>
      <c r="D11" s="148" t="s">
        <v>141</v>
      </c>
      <c r="E11" s="154">
        <v>36.700000000000003</v>
      </c>
      <c r="F11" s="158">
        <f>H11+J11</f>
        <v>0</v>
      </c>
      <c r="G11" s="159">
        <f>ROUND(E11*F11,2)</f>
        <v>0</v>
      </c>
      <c r="H11" s="159"/>
      <c r="I11" s="159">
        <f>ROUND(E11*H11,2)</f>
        <v>0</v>
      </c>
      <c r="J11" s="159"/>
      <c r="K11" s="159">
        <f>ROUND(E11*J11,2)</f>
        <v>0</v>
      </c>
      <c r="L11" s="159">
        <v>12</v>
      </c>
      <c r="M11" s="159">
        <f>G11*(1+L11/100)</f>
        <v>0</v>
      </c>
      <c r="N11" s="148">
        <v>1.08E-3</v>
      </c>
      <c r="O11" s="148">
        <f>ROUND(E11*N11,5)</f>
        <v>3.9640000000000002E-2</v>
      </c>
      <c r="P11" s="148">
        <v>0</v>
      </c>
      <c r="Q11" s="148">
        <f>ROUND(E11*P11,5)</f>
        <v>0</v>
      </c>
      <c r="R11" s="148"/>
      <c r="S11" s="148"/>
      <c r="T11" s="149">
        <v>0.16300000000000001</v>
      </c>
      <c r="U11" s="148">
        <f>ROUND(E11*T11,2)</f>
        <v>5.98</v>
      </c>
      <c r="V11" s="140"/>
      <c r="W11" s="140"/>
      <c r="X11" s="140"/>
      <c r="Y11" s="140"/>
      <c r="Z11" s="140"/>
      <c r="AA11" s="140"/>
      <c r="AB11" s="140"/>
      <c r="AC11" s="140"/>
      <c r="AD11" s="140"/>
      <c r="AE11" s="140" t="s">
        <v>136</v>
      </c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ht="22.5" outlineLevel="1" x14ac:dyDescent="0.2">
      <c r="A12" s="141"/>
      <c r="B12" s="141"/>
      <c r="C12" s="180" t="s">
        <v>142</v>
      </c>
      <c r="D12" s="150"/>
      <c r="E12" s="155">
        <v>13.6</v>
      </c>
      <c r="F12" s="159"/>
      <c r="G12" s="159"/>
      <c r="H12" s="159"/>
      <c r="I12" s="159"/>
      <c r="J12" s="159"/>
      <c r="K12" s="159"/>
      <c r="L12" s="159"/>
      <c r="M12" s="159"/>
      <c r="N12" s="148"/>
      <c r="O12" s="148"/>
      <c r="P12" s="148"/>
      <c r="Q12" s="148"/>
      <c r="R12" s="148"/>
      <c r="S12" s="148"/>
      <c r="T12" s="149"/>
      <c r="U12" s="148"/>
      <c r="V12" s="140"/>
      <c r="W12" s="140"/>
      <c r="X12" s="140"/>
      <c r="Y12" s="140"/>
      <c r="Z12" s="140"/>
      <c r="AA12" s="140"/>
      <c r="AB12" s="140"/>
      <c r="AC12" s="140"/>
      <c r="AD12" s="140"/>
      <c r="AE12" s="140" t="s">
        <v>138</v>
      </c>
      <c r="AF12" s="140">
        <v>0</v>
      </c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ht="22.5" outlineLevel="1" x14ac:dyDescent="0.2">
      <c r="A13" s="141"/>
      <c r="B13" s="141"/>
      <c r="C13" s="180" t="s">
        <v>143</v>
      </c>
      <c r="D13" s="150"/>
      <c r="E13" s="155">
        <v>6.9</v>
      </c>
      <c r="F13" s="159"/>
      <c r="G13" s="159"/>
      <c r="H13" s="159"/>
      <c r="I13" s="159"/>
      <c r="J13" s="159"/>
      <c r="K13" s="159"/>
      <c r="L13" s="159"/>
      <c r="M13" s="159"/>
      <c r="N13" s="148"/>
      <c r="O13" s="148"/>
      <c r="P13" s="148"/>
      <c r="Q13" s="148"/>
      <c r="R13" s="148"/>
      <c r="S13" s="148"/>
      <c r="T13" s="149"/>
      <c r="U13" s="148"/>
      <c r="V13" s="140"/>
      <c r="W13" s="140"/>
      <c r="X13" s="140"/>
      <c r="Y13" s="140"/>
      <c r="Z13" s="140"/>
      <c r="AA13" s="140"/>
      <c r="AB13" s="140"/>
      <c r="AC13" s="140"/>
      <c r="AD13" s="140"/>
      <c r="AE13" s="140" t="s">
        <v>138</v>
      </c>
      <c r="AF13" s="140">
        <v>0</v>
      </c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ht="22.5" outlineLevel="1" x14ac:dyDescent="0.2">
      <c r="A14" s="141"/>
      <c r="B14" s="141"/>
      <c r="C14" s="180" t="s">
        <v>144</v>
      </c>
      <c r="D14" s="150"/>
      <c r="E14" s="155">
        <v>5.4</v>
      </c>
      <c r="F14" s="159"/>
      <c r="G14" s="159"/>
      <c r="H14" s="159"/>
      <c r="I14" s="159"/>
      <c r="J14" s="159"/>
      <c r="K14" s="159"/>
      <c r="L14" s="159"/>
      <c r="M14" s="159"/>
      <c r="N14" s="148"/>
      <c r="O14" s="148"/>
      <c r="P14" s="148"/>
      <c r="Q14" s="148"/>
      <c r="R14" s="148"/>
      <c r="S14" s="148"/>
      <c r="T14" s="149"/>
      <c r="U14" s="148"/>
      <c r="V14" s="140"/>
      <c r="W14" s="140"/>
      <c r="X14" s="140"/>
      <c r="Y14" s="140"/>
      <c r="Z14" s="140"/>
      <c r="AA14" s="140"/>
      <c r="AB14" s="140"/>
      <c r="AC14" s="140"/>
      <c r="AD14" s="140"/>
      <c r="AE14" s="140" t="s">
        <v>138</v>
      </c>
      <c r="AF14" s="140">
        <v>0</v>
      </c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ht="22.5" outlineLevel="1" x14ac:dyDescent="0.2">
      <c r="A15" s="141"/>
      <c r="B15" s="141"/>
      <c r="C15" s="180" t="s">
        <v>145</v>
      </c>
      <c r="D15" s="150"/>
      <c r="E15" s="155">
        <v>5.4</v>
      </c>
      <c r="F15" s="159"/>
      <c r="G15" s="159"/>
      <c r="H15" s="159"/>
      <c r="I15" s="159"/>
      <c r="J15" s="159"/>
      <c r="K15" s="159"/>
      <c r="L15" s="159"/>
      <c r="M15" s="159"/>
      <c r="N15" s="148"/>
      <c r="O15" s="148"/>
      <c r="P15" s="148"/>
      <c r="Q15" s="148"/>
      <c r="R15" s="148"/>
      <c r="S15" s="148"/>
      <c r="T15" s="149"/>
      <c r="U15" s="148"/>
      <c r="V15" s="140"/>
      <c r="W15" s="140"/>
      <c r="X15" s="140"/>
      <c r="Y15" s="140"/>
      <c r="Z15" s="140"/>
      <c r="AA15" s="140"/>
      <c r="AB15" s="140"/>
      <c r="AC15" s="140"/>
      <c r="AD15" s="140"/>
      <c r="AE15" s="140" t="s">
        <v>138</v>
      </c>
      <c r="AF15" s="140">
        <v>0</v>
      </c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ht="22.5" outlineLevel="1" x14ac:dyDescent="0.2">
      <c r="A16" s="141"/>
      <c r="B16" s="141"/>
      <c r="C16" s="180" t="s">
        <v>146</v>
      </c>
      <c r="D16" s="150"/>
      <c r="E16" s="155">
        <v>5.4</v>
      </c>
      <c r="F16" s="159"/>
      <c r="G16" s="159"/>
      <c r="H16" s="159"/>
      <c r="I16" s="159"/>
      <c r="J16" s="159"/>
      <c r="K16" s="159"/>
      <c r="L16" s="159"/>
      <c r="M16" s="159"/>
      <c r="N16" s="148"/>
      <c r="O16" s="148"/>
      <c r="P16" s="148"/>
      <c r="Q16" s="148"/>
      <c r="R16" s="148"/>
      <c r="S16" s="148"/>
      <c r="T16" s="149"/>
      <c r="U16" s="148"/>
      <c r="V16" s="140"/>
      <c r="W16" s="140"/>
      <c r="X16" s="140"/>
      <c r="Y16" s="140"/>
      <c r="Z16" s="140"/>
      <c r="AA16" s="140"/>
      <c r="AB16" s="140"/>
      <c r="AC16" s="140"/>
      <c r="AD16" s="140"/>
      <c r="AE16" s="140" t="s">
        <v>138</v>
      </c>
      <c r="AF16" s="140">
        <v>0</v>
      </c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ht="22.5" outlineLevel="1" x14ac:dyDescent="0.2">
      <c r="A17" s="141">
        <v>3</v>
      </c>
      <c r="B17" s="141" t="s">
        <v>147</v>
      </c>
      <c r="C17" s="179" t="s">
        <v>148</v>
      </c>
      <c r="D17" s="148" t="s">
        <v>149</v>
      </c>
      <c r="E17" s="154">
        <v>0.09</v>
      </c>
      <c r="F17" s="158">
        <f>H17+J17</f>
        <v>0</v>
      </c>
      <c r="G17" s="159">
        <f>ROUND(E17*F17,2)</f>
        <v>0</v>
      </c>
      <c r="H17" s="159"/>
      <c r="I17" s="159">
        <f>ROUND(E17*H17,2)</f>
        <v>0</v>
      </c>
      <c r="J17" s="159"/>
      <c r="K17" s="159">
        <f>ROUND(E17*J17,2)</f>
        <v>0</v>
      </c>
      <c r="L17" s="159">
        <v>12</v>
      </c>
      <c r="M17" s="159">
        <f>G17*(1+L17/100)</f>
        <v>0</v>
      </c>
      <c r="N17" s="148">
        <v>0.11795</v>
      </c>
      <c r="O17" s="148">
        <f>ROUND(E17*N17,5)</f>
        <v>1.0619999999999999E-2</v>
      </c>
      <c r="P17" s="148">
        <v>0</v>
      </c>
      <c r="Q17" s="148">
        <f>ROUND(E17*P17,5)</f>
        <v>0</v>
      </c>
      <c r="R17" s="148"/>
      <c r="S17" s="148"/>
      <c r="T17" s="149">
        <v>0.87629999999999997</v>
      </c>
      <c r="U17" s="148">
        <f>ROUND(E17*T17,2)</f>
        <v>0.08</v>
      </c>
      <c r="V17" s="140"/>
      <c r="W17" s="140"/>
      <c r="X17" s="140"/>
      <c r="Y17" s="140"/>
      <c r="Z17" s="140"/>
      <c r="AA17" s="140"/>
      <c r="AB17" s="140"/>
      <c r="AC17" s="140"/>
      <c r="AD17" s="140"/>
      <c r="AE17" s="140" t="s">
        <v>136</v>
      </c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ht="22.5" outlineLevel="1" x14ac:dyDescent="0.2">
      <c r="A18" s="141"/>
      <c r="B18" s="141"/>
      <c r="C18" s="180" t="s">
        <v>150</v>
      </c>
      <c r="D18" s="150"/>
      <c r="E18" s="155">
        <v>0.09</v>
      </c>
      <c r="F18" s="159"/>
      <c r="G18" s="159"/>
      <c r="H18" s="159"/>
      <c r="I18" s="159"/>
      <c r="J18" s="159"/>
      <c r="K18" s="159"/>
      <c r="L18" s="159"/>
      <c r="M18" s="159"/>
      <c r="N18" s="148"/>
      <c r="O18" s="148"/>
      <c r="P18" s="148"/>
      <c r="Q18" s="148"/>
      <c r="R18" s="148"/>
      <c r="S18" s="148"/>
      <c r="T18" s="149"/>
      <c r="U18" s="148"/>
      <c r="V18" s="140"/>
      <c r="W18" s="140"/>
      <c r="X18" s="140"/>
      <c r="Y18" s="140"/>
      <c r="Z18" s="140"/>
      <c r="AA18" s="140"/>
      <c r="AB18" s="140"/>
      <c r="AC18" s="140"/>
      <c r="AD18" s="140"/>
      <c r="AE18" s="140" t="s">
        <v>138</v>
      </c>
      <c r="AF18" s="140">
        <v>0</v>
      </c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outlineLevel="1" x14ac:dyDescent="0.2">
      <c r="A19" s="141">
        <v>4</v>
      </c>
      <c r="B19" s="141" t="s">
        <v>151</v>
      </c>
      <c r="C19" s="179" t="s">
        <v>152</v>
      </c>
      <c r="D19" s="148" t="s">
        <v>149</v>
      </c>
      <c r="E19" s="154">
        <v>24.292999999999999</v>
      </c>
      <c r="F19" s="158">
        <f>H19+J19</f>
        <v>0</v>
      </c>
      <c r="G19" s="159">
        <f>ROUND(E19*F19,2)</f>
        <v>0</v>
      </c>
      <c r="H19" s="159"/>
      <c r="I19" s="159">
        <f>ROUND(E19*H19,2)</f>
        <v>0</v>
      </c>
      <c r="J19" s="159"/>
      <c r="K19" s="159">
        <f>ROUND(E19*J19,2)</f>
        <v>0</v>
      </c>
      <c r="L19" s="159">
        <v>12</v>
      </c>
      <c r="M19" s="159">
        <f>G19*(1+L19/100)</f>
        <v>0</v>
      </c>
      <c r="N19" s="148">
        <v>0.10366</v>
      </c>
      <c r="O19" s="148">
        <f>ROUND(E19*N19,5)</f>
        <v>2.5182099999999998</v>
      </c>
      <c r="P19" s="148">
        <v>0</v>
      </c>
      <c r="Q19" s="148">
        <f>ROUND(E19*P19,5)</f>
        <v>0</v>
      </c>
      <c r="R19" s="148"/>
      <c r="S19" s="148"/>
      <c r="T19" s="149">
        <v>0.66600000000000004</v>
      </c>
      <c r="U19" s="148">
        <f>ROUND(E19*T19,2)</f>
        <v>16.18</v>
      </c>
      <c r="V19" s="140"/>
      <c r="W19" s="140"/>
      <c r="X19" s="140"/>
      <c r="Y19" s="140"/>
      <c r="Z19" s="140"/>
      <c r="AA19" s="140"/>
      <c r="AB19" s="140"/>
      <c r="AC19" s="140"/>
      <c r="AD19" s="140"/>
      <c r="AE19" s="140" t="s">
        <v>136</v>
      </c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ht="33.75" outlineLevel="1" x14ac:dyDescent="0.2">
      <c r="A20" s="141"/>
      <c r="B20" s="141"/>
      <c r="C20" s="180" t="s">
        <v>153</v>
      </c>
      <c r="D20" s="150"/>
      <c r="E20" s="155">
        <v>3.5329999999999999</v>
      </c>
      <c r="F20" s="159"/>
      <c r="G20" s="159"/>
      <c r="H20" s="159"/>
      <c r="I20" s="159"/>
      <c r="J20" s="159"/>
      <c r="K20" s="159"/>
      <c r="L20" s="159"/>
      <c r="M20" s="159"/>
      <c r="N20" s="148"/>
      <c r="O20" s="148"/>
      <c r="P20" s="148"/>
      <c r="Q20" s="148"/>
      <c r="R20" s="148"/>
      <c r="S20" s="148"/>
      <c r="T20" s="149"/>
      <c r="U20" s="148"/>
      <c r="V20" s="140"/>
      <c r="W20" s="140"/>
      <c r="X20" s="140"/>
      <c r="Y20" s="140"/>
      <c r="Z20" s="140"/>
      <c r="AA20" s="140"/>
      <c r="AB20" s="140"/>
      <c r="AC20" s="140"/>
      <c r="AD20" s="140"/>
      <c r="AE20" s="140" t="s">
        <v>138</v>
      </c>
      <c r="AF20" s="140">
        <v>0</v>
      </c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ht="22.5" outlineLevel="1" x14ac:dyDescent="0.2">
      <c r="A21" s="141"/>
      <c r="B21" s="141"/>
      <c r="C21" s="180" t="s">
        <v>154</v>
      </c>
      <c r="D21" s="150"/>
      <c r="E21" s="155">
        <v>1.7250000000000001</v>
      </c>
      <c r="F21" s="159"/>
      <c r="G21" s="159"/>
      <c r="H21" s="159"/>
      <c r="I21" s="159"/>
      <c r="J21" s="159"/>
      <c r="K21" s="159"/>
      <c r="L21" s="159"/>
      <c r="M21" s="159"/>
      <c r="N21" s="148"/>
      <c r="O21" s="148"/>
      <c r="P21" s="148"/>
      <c r="Q21" s="148"/>
      <c r="R21" s="148"/>
      <c r="S21" s="148"/>
      <c r="T21" s="149"/>
      <c r="U21" s="148"/>
      <c r="V21" s="140"/>
      <c r="W21" s="140"/>
      <c r="X21" s="140"/>
      <c r="Y21" s="140"/>
      <c r="Z21" s="140"/>
      <c r="AA21" s="140"/>
      <c r="AB21" s="140"/>
      <c r="AC21" s="140"/>
      <c r="AD21" s="140"/>
      <c r="AE21" s="140" t="s">
        <v>138</v>
      </c>
      <c r="AF21" s="140">
        <v>0</v>
      </c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ht="22.5" outlineLevel="1" x14ac:dyDescent="0.2">
      <c r="A22" s="141"/>
      <c r="B22" s="141"/>
      <c r="C22" s="180" t="s">
        <v>155</v>
      </c>
      <c r="D22" s="150"/>
      <c r="E22" s="155">
        <v>6.3449999999999998</v>
      </c>
      <c r="F22" s="159"/>
      <c r="G22" s="159"/>
      <c r="H22" s="159"/>
      <c r="I22" s="159"/>
      <c r="J22" s="159"/>
      <c r="K22" s="159"/>
      <c r="L22" s="159"/>
      <c r="M22" s="159"/>
      <c r="N22" s="148"/>
      <c r="O22" s="148"/>
      <c r="P22" s="148"/>
      <c r="Q22" s="148"/>
      <c r="R22" s="148"/>
      <c r="S22" s="148"/>
      <c r="T22" s="149"/>
      <c r="U22" s="148"/>
      <c r="V22" s="140"/>
      <c r="W22" s="140"/>
      <c r="X22" s="140"/>
      <c r="Y22" s="140"/>
      <c r="Z22" s="140"/>
      <c r="AA22" s="140"/>
      <c r="AB22" s="140"/>
      <c r="AC22" s="140"/>
      <c r="AD22" s="140"/>
      <c r="AE22" s="140" t="s">
        <v>138</v>
      </c>
      <c r="AF22" s="140">
        <v>0</v>
      </c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ht="22.5" outlineLevel="1" x14ac:dyDescent="0.2">
      <c r="A23" s="141"/>
      <c r="B23" s="141"/>
      <c r="C23" s="180" t="s">
        <v>156</v>
      </c>
      <c r="D23" s="150"/>
      <c r="E23" s="155">
        <v>6.3449999999999998</v>
      </c>
      <c r="F23" s="159"/>
      <c r="G23" s="159"/>
      <c r="H23" s="159"/>
      <c r="I23" s="159"/>
      <c r="J23" s="159"/>
      <c r="K23" s="159"/>
      <c r="L23" s="159"/>
      <c r="M23" s="159"/>
      <c r="N23" s="148"/>
      <c r="O23" s="148"/>
      <c r="P23" s="148"/>
      <c r="Q23" s="148"/>
      <c r="R23" s="148"/>
      <c r="S23" s="148"/>
      <c r="T23" s="149"/>
      <c r="U23" s="148"/>
      <c r="V23" s="140"/>
      <c r="W23" s="140"/>
      <c r="X23" s="140"/>
      <c r="Y23" s="140"/>
      <c r="Z23" s="140"/>
      <c r="AA23" s="140"/>
      <c r="AB23" s="140"/>
      <c r="AC23" s="140"/>
      <c r="AD23" s="140"/>
      <c r="AE23" s="140" t="s">
        <v>138</v>
      </c>
      <c r="AF23" s="140">
        <v>0</v>
      </c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ht="22.5" outlineLevel="1" x14ac:dyDescent="0.2">
      <c r="A24" s="141"/>
      <c r="B24" s="141"/>
      <c r="C24" s="180" t="s">
        <v>157</v>
      </c>
      <c r="D24" s="150"/>
      <c r="E24" s="155">
        <v>6.3449999999999998</v>
      </c>
      <c r="F24" s="159"/>
      <c r="G24" s="159"/>
      <c r="H24" s="159"/>
      <c r="I24" s="159"/>
      <c r="J24" s="159"/>
      <c r="K24" s="159"/>
      <c r="L24" s="159"/>
      <c r="M24" s="159"/>
      <c r="N24" s="148"/>
      <c r="O24" s="148"/>
      <c r="P24" s="148"/>
      <c r="Q24" s="148"/>
      <c r="R24" s="148"/>
      <c r="S24" s="148"/>
      <c r="T24" s="149"/>
      <c r="U24" s="148"/>
      <c r="V24" s="140"/>
      <c r="W24" s="140"/>
      <c r="X24" s="140"/>
      <c r="Y24" s="140"/>
      <c r="Z24" s="140"/>
      <c r="AA24" s="140"/>
      <c r="AB24" s="140"/>
      <c r="AC24" s="140"/>
      <c r="AD24" s="140"/>
      <c r="AE24" s="140" t="s">
        <v>138</v>
      </c>
      <c r="AF24" s="140">
        <v>0</v>
      </c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x14ac:dyDescent="0.2">
      <c r="A25" s="142" t="s">
        <v>131</v>
      </c>
      <c r="B25" s="142" t="s">
        <v>62</v>
      </c>
      <c r="C25" s="181" t="s">
        <v>63</v>
      </c>
      <c r="D25" s="151"/>
      <c r="E25" s="156"/>
      <c r="F25" s="160"/>
      <c r="G25" s="160">
        <f>SUMIF(AE26:AE31,"&lt;&gt;NOR",G26:G31)</f>
        <v>0</v>
      </c>
      <c r="H25" s="160"/>
      <c r="I25" s="160">
        <f>SUM(I26:I31)</f>
        <v>0</v>
      </c>
      <c r="J25" s="160"/>
      <c r="K25" s="160">
        <f>SUM(K26:K31)</f>
        <v>0</v>
      </c>
      <c r="L25" s="160"/>
      <c r="M25" s="160">
        <f>SUM(M26:M31)</f>
        <v>0</v>
      </c>
      <c r="N25" s="151"/>
      <c r="O25" s="151">
        <f>SUM(O26:O31)</f>
        <v>5.3629999999999997E-2</v>
      </c>
      <c r="P25" s="151"/>
      <c r="Q25" s="151">
        <f>SUM(Q26:Q31)</f>
        <v>0</v>
      </c>
      <c r="R25" s="151"/>
      <c r="S25" s="151"/>
      <c r="T25" s="152"/>
      <c r="U25" s="151">
        <f>SUM(U26:U31)</f>
        <v>5.15</v>
      </c>
      <c r="AE25" t="s">
        <v>132</v>
      </c>
    </row>
    <row r="26" spans="1:60" outlineLevel="1" x14ac:dyDescent="0.2">
      <c r="A26" s="141">
        <v>5</v>
      </c>
      <c r="B26" s="141" t="s">
        <v>158</v>
      </c>
      <c r="C26" s="179" t="s">
        <v>159</v>
      </c>
      <c r="D26" s="148" t="s">
        <v>149</v>
      </c>
      <c r="E26" s="154">
        <v>21.450600000000001</v>
      </c>
      <c r="F26" s="158">
        <f>H26+J26</f>
        <v>0</v>
      </c>
      <c r="G26" s="159">
        <f>ROUND(E26*F26,2)</f>
        <v>0</v>
      </c>
      <c r="H26" s="159"/>
      <c r="I26" s="159">
        <f>ROUND(E26*H26,2)</f>
        <v>0</v>
      </c>
      <c r="J26" s="159"/>
      <c r="K26" s="159">
        <f>ROUND(E26*J26,2)</f>
        <v>0</v>
      </c>
      <c r="L26" s="159">
        <v>12</v>
      </c>
      <c r="M26" s="159">
        <f>G26*(1+L26/100)</f>
        <v>0</v>
      </c>
      <c r="N26" s="148">
        <v>2.5000000000000001E-3</v>
      </c>
      <c r="O26" s="148">
        <f>ROUND(E26*N26,5)</f>
        <v>5.3629999999999997E-2</v>
      </c>
      <c r="P26" s="148">
        <v>0</v>
      </c>
      <c r="Q26" s="148">
        <f>ROUND(E26*P26,5)</f>
        <v>0</v>
      </c>
      <c r="R26" s="148"/>
      <c r="S26" s="148"/>
      <c r="T26" s="149">
        <v>0.24</v>
      </c>
      <c r="U26" s="148">
        <f>ROUND(E26*T26,2)</f>
        <v>5.15</v>
      </c>
      <c r="V26" s="140"/>
      <c r="W26" s="140"/>
      <c r="X26" s="140"/>
      <c r="Y26" s="140"/>
      <c r="Z26" s="140"/>
      <c r="AA26" s="140"/>
      <c r="AB26" s="140"/>
      <c r="AC26" s="140"/>
      <c r="AD26" s="140"/>
      <c r="AE26" s="140" t="s">
        <v>136</v>
      </c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ht="33.75" outlineLevel="1" x14ac:dyDescent="0.2">
      <c r="A27" s="141"/>
      <c r="B27" s="141"/>
      <c r="C27" s="180" t="s">
        <v>153</v>
      </c>
      <c r="D27" s="150"/>
      <c r="E27" s="155">
        <v>3.5329999999999999</v>
      </c>
      <c r="F27" s="159"/>
      <c r="G27" s="159"/>
      <c r="H27" s="159"/>
      <c r="I27" s="159"/>
      <c r="J27" s="159"/>
      <c r="K27" s="159"/>
      <c r="L27" s="159"/>
      <c r="M27" s="159"/>
      <c r="N27" s="148"/>
      <c r="O27" s="148"/>
      <c r="P27" s="148"/>
      <c r="Q27" s="148"/>
      <c r="R27" s="148"/>
      <c r="S27" s="148"/>
      <c r="T27" s="149"/>
      <c r="U27" s="148"/>
      <c r="V27" s="140"/>
      <c r="W27" s="140"/>
      <c r="X27" s="140"/>
      <c r="Y27" s="140"/>
      <c r="Z27" s="140"/>
      <c r="AA27" s="140"/>
      <c r="AB27" s="140"/>
      <c r="AC27" s="140"/>
      <c r="AD27" s="140"/>
      <c r="AE27" s="140" t="s">
        <v>138</v>
      </c>
      <c r="AF27" s="140">
        <v>0</v>
      </c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ht="45" outlineLevel="1" x14ac:dyDescent="0.2">
      <c r="A28" s="141"/>
      <c r="B28" s="141"/>
      <c r="C28" s="180" t="s">
        <v>160</v>
      </c>
      <c r="D28" s="150"/>
      <c r="E28" s="155">
        <v>14.6746</v>
      </c>
      <c r="F28" s="159"/>
      <c r="G28" s="159"/>
      <c r="H28" s="159"/>
      <c r="I28" s="159"/>
      <c r="J28" s="159"/>
      <c r="K28" s="159"/>
      <c r="L28" s="159"/>
      <c r="M28" s="159"/>
      <c r="N28" s="148"/>
      <c r="O28" s="148"/>
      <c r="P28" s="148"/>
      <c r="Q28" s="148"/>
      <c r="R28" s="148"/>
      <c r="S28" s="148"/>
      <c r="T28" s="149"/>
      <c r="U28" s="148"/>
      <c r="V28" s="140"/>
      <c r="W28" s="140"/>
      <c r="X28" s="140"/>
      <c r="Y28" s="140"/>
      <c r="Z28" s="140"/>
      <c r="AA28" s="140"/>
      <c r="AB28" s="140"/>
      <c r="AC28" s="140"/>
      <c r="AD28" s="140"/>
      <c r="AE28" s="140" t="s">
        <v>138</v>
      </c>
      <c r="AF28" s="140">
        <v>0</v>
      </c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ht="22.5" outlineLevel="1" x14ac:dyDescent="0.2">
      <c r="A29" s="141"/>
      <c r="B29" s="141"/>
      <c r="C29" s="180" t="s">
        <v>161</v>
      </c>
      <c r="D29" s="150"/>
      <c r="E29" s="155">
        <v>1.081</v>
      </c>
      <c r="F29" s="159"/>
      <c r="G29" s="159"/>
      <c r="H29" s="159"/>
      <c r="I29" s="159"/>
      <c r="J29" s="159"/>
      <c r="K29" s="159"/>
      <c r="L29" s="159"/>
      <c r="M29" s="159"/>
      <c r="N29" s="148"/>
      <c r="O29" s="148"/>
      <c r="P29" s="148"/>
      <c r="Q29" s="148"/>
      <c r="R29" s="148"/>
      <c r="S29" s="148"/>
      <c r="T29" s="149"/>
      <c r="U29" s="148"/>
      <c r="V29" s="140"/>
      <c r="W29" s="140"/>
      <c r="X29" s="140"/>
      <c r="Y29" s="140"/>
      <c r="Z29" s="140"/>
      <c r="AA29" s="140"/>
      <c r="AB29" s="140"/>
      <c r="AC29" s="140"/>
      <c r="AD29" s="140"/>
      <c r="AE29" s="140" t="s">
        <v>138</v>
      </c>
      <c r="AF29" s="140">
        <v>0</v>
      </c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ht="33.75" outlineLevel="1" x14ac:dyDescent="0.2">
      <c r="A30" s="141"/>
      <c r="B30" s="141"/>
      <c r="C30" s="180" t="s">
        <v>162</v>
      </c>
      <c r="D30" s="150"/>
      <c r="E30" s="155">
        <v>1.081</v>
      </c>
      <c r="F30" s="159"/>
      <c r="G30" s="159"/>
      <c r="H30" s="159"/>
      <c r="I30" s="159"/>
      <c r="J30" s="159"/>
      <c r="K30" s="159"/>
      <c r="L30" s="159"/>
      <c r="M30" s="159"/>
      <c r="N30" s="148"/>
      <c r="O30" s="148"/>
      <c r="P30" s="148"/>
      <c r="Q30" s="148"/>
      <c r="R30" s="148"/>
      <c r="S30" s="148"/>
      <c r="T30" s="149"/>
      <c r="U30" s="148"/>
      <c r="V30" s="140"/>
      <c r="W30" s="140"/>
      <c r="X30" s="140"/>
      <c r="Y30" s="140"/>
      <c r="Z30" s="140"/>
      <c r="AA30" s="140"/>
      <c r="AB30" s="140"/>
      <c r="AC30" s="140"/>
      <c r="AD30" s="140"/>
      <c r="AE30" s="140" t="s">
        <v>138</v>
      </c>
      <c r="AF30" s="140">
        <v>0</v>
      </c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ht="33.75" outlineLevel="1" x14ac:dyDescent="0.2">
      <c r="A31" s="141"/>
      <c r="B31" s="141"/>
      <c r="C31" s="180" t="s">
        <v>163</v>
      </c>
      <c r="D31" s="150"/>
      <c r="E31" s="155">
        <v>1.081</v>
      </c>
      <c r="F31" s="159"/>
      <c r="G31" s="159"/>
      <c r="H31" s="159"/>
      <c r="I31" s="159"/>
      <c r="J31" s="159"/>
      <c r="K31" s="159"/>
      <c r="L31" s="159"/>
      <c r="M31" s="159"/>
      <c r="N31" s="148"/>
      <c r="O31" s="148"/>
      <c r="P31" s="148"/>
      <c r="Q31" s="148"/>
      <c r="R31" s="148"/>
      <c r="S31" s="148"/>
      <c r="T31" s="149"/>
      <c r="U31" s="148"/>
      <c r="V31" s="140"/>
      <c r="W31" s="140"/>
      <c r="X31" s="140"/>
      <c r="Y31" s="140"/>
      <c r="Z31" s="140"/>
      <c r="AA31" s="140"/>
      <c r="AB31" s="140"/>
      <c r="AC31" s="140"/>
      <c r="AD31" s="140"/>
      <c r="AE31" s="140" t="s">
        <v>138</v>
      </c>
      <c r="AF31" s="140">
        <v>0</v>
      </c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x14ac:dyDescent="0.2">
      <c r="A32" s="142" t="s">
        <v>131</v>
      </c>
      <c r="B32" s="142" t="s">
        <v>64</v>
      </c>
      <c r="C32" s="181" t="s">
        <v>65</v>
      </c>
      <c r="D32" s="151"/>
      <c r="E32" s="156"/>
      <c r="F32" s="160"/>
      <c r="G32" s="160">
        <f>SUMIF(AE33:AE44,"&lt;&gt;NOR",G33:G44)</f>
        <v>0</v>
      </c>
      <c r="H32" s="160"/>
      <c r="I32" s="160">
        <f>SUM(I33:I44)</f>
        <v>0</v>
      </c>
      <c r="J32" s="160"/>
      <c r="K32" s="160">
        <f>SUM(K33:K44)</f>
        <v>0</v>
      </c>
      <c r="L32" s="160"/>
      <c r="M32" s="160">
        <f>SUM(M33:M44)</f>
        <v>0</v>
      </c>
      <c r="N32" s="151"/>
      <c r="O32" s="151">
        <f>SUM(O33:O44)</f>
        <v>6.0826100000000007</v>
      </c>
      <c r="P32" s="151"/>
      <c r="Q32" s="151">
        <f>SUM(Q33:Q44)</f>
        <v>0</v>
      </c>
      <c r="R32" s="151"/>
      <c r="S32" s="151"/>
      <c r="T32" s="152"/>
      <c r="U32" s="151">
        <f>SUM(U33:U44)</f>
        <v>83.14</v>
      </c>
      <c r="AE32" t="s">
        <v>132</v>
      </c>
    </row>
    <row r="33" spans="1:60" outlineLevel="1" x14ac:dyDescent="0.2">
      <c r="A33" s="141">
        <v>6</v>
      </c>
      <c r="B33" s="141" t="s">
        <v>164</v>
      </c>
      <c r="C33" s="179" t="s">
        <v>165</v>
      </c>
      <c r="D33" s="148" t="s">
        <v>149</v>
      </c>
      <c r="E33" s="154">
        <v>127.59480000000001</v>
      </c>
      <c r="F33" s="158">
        <f>H33+J33</f>
        <v>0</v>
      </c>
      <c r="G33" s="159">
        <f>ROUND(E33*F33,2)</f>
        <v>0</v>
      </c>
      <c r="H33" s="159"/>
      <c r="I33" s="159">
        <f>ROUND(E33*H33,2)</f>
        <v>0</v>
      </c>
      <c r="J33" s="159"/>
      <c r="K33" s="159">
        <f>ROUND(E33*J33,2)</f>
        <v>0</v>
      </c>
      <c r="L33" s="159">
        <v>12</v>
      </c>
      <c r="M33" s="159">
        <f>G33*(1+L33/100)</f>
        <v>0</v>
      </c>
      <c r="N33" s="148">
        <v>4.4139999999999999E-2</v>
      </c>
      <c r="O33" s="148">
        <f>ROUND(E33*N33,5)</f>
        <v>5.6320300000000003</v>
      </c>
      <c r="P33" s="148">
        <v>0</v>
      </c>
      <c r="Q33" s="148">
        <f>ROUND(E33*P33,5)</f>
        <v>0</v>
      </c>
      <c r="R33" s="148"/>
      <c r="S33" s="148"/>
      <c r="T33" s="149">
        <v>0.6</v>
      </c>
      <c r="U33" s="148">
        <f>ROUND(E33*T33,2)</f>
        <v>76.56</v>
      </c>
      <c r="V33" s="140"/>
      <c r="W33" s="140"/>
      <c r="X33" s="140"/>
      <c r="Y33" s="140"/>
      <c r="Z33" s="140"/>
      <c r="AA33" s="140"/>
      <c r="AB33" s="140"/>
      <c r="AC33" s="140"/>
      <c r="AD33" s="140"/>
      <c r="AE33" s="140" t="s">
        <v>136</v>
      </c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</row>
    <row r="34" spans="1:60" ht="33.75" outlineLevel="1" x14ac:dyDescent="0.2">
      <c r="A34" s="141"/>
      <c r="B34" s="141"/>
      <c r="C34" s="180" t="s">
        <v>153</v>
      </c>
      <c r="D34" s="150"/>
      <c r="E34" s="155">
        <v>3.5329999999999999</v>
      </c>
      <c r="F34" s="159"/>
      <c r="G34" s="159"/>
      <c r="H34" s="159"/>
      <c r="I34" s="159"/>
      <c r="J34" s="159"/>
      <c r="K34" s="159"/>
      <c r="L34" s="159"/>
      <c r="M34" s="159"/>
      <c r="N34" s="148"/>
      <c r="O34" s="148"/>
      <c r="P34" s="148"/>
      <c r="Q34" s="148"/>
      <c r="R34" s="148"/>
      <c r="S34" s="148"/>
      <c r="T34" s="149"/>
      <c r="U34" s="148"/>
      <c r="V34" s="140"/>
      <c r="W34" s="140"/>
      <c r="X34" s="140"/>
      <c r="Y34" s="140"/>
      <c r="Z34" s="140"/>
      <c r="AA34" s="140"/>
      <c r="AB34" s="140"/>
      <c r="AC34" s="140"/>
      <c r="AD34" s="140"/>
      <c r="AE34" s="140" t="s">
        <v>138</v>
      </c>
      <c r="AF34" s="140">
        <v>0</v>
      </c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ht="22.5" outlineLevel="1" x14ac:dyDescent="0.2">
      <c r="A35" s="141"/>
      <c r="B35" s="141"/>
      <c r="C35" s="180" t="s">
        <v>166</v>
      </c>
      <c r="D35" s="150"/>
      <c r="E35" s="155">
        <v>17.2</v>
      </c>
      <c r="F35" s="159"/>
      <c r="G35" s="159"/>
      <c r="H35" s="159"/>
      <c r="I35" s="159"/>
      <c r="J35" s="159"/>
      <c r="K35" s="159"/>
      <c r="L35" s="159"/>
      <c r="M35" s="159"/>
      <c r="N35" s="148"/>
      <c r="O35" s="148"/>
      <c r="P35" s="148"/>
      <c r="Q35" s="148"/>
      <c r="R35" s="148"/>
      <c r="S35" s="148"/>
      <c r="T35" s="149"/>
      <c r="U35" s="148"/>
      <c r="V35" s="140"/>
      <c r="W35" s="140"/>
      <c r="X35" s="140"/>
      <c r="Y35" s="140"/>
      <c r="Z35" s="140"/>
      <c r="AA35" s="140"/>
      <c r="AB35" s="140"/>
      <c r="AC35" s="140"/>
      <c r="AD35" s="140"/>
      <c r="AE35" s="140" t="s">
        <v>138</v>
      </c>
      <c r="AF35" s="140">
        <v>0</v>
      </c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</row>
    <row r="36" spans="1:60" ht="45" outlineLevel="1" x14ac:dyDescent="0.2">
      <c r="A36" s="141"/>
      <c r="B36" s="141"/>
      <c r="C36" s="180" t="s">
        <v>167</v>
      </c>
      <c r="D36" s="150"/>
      <c r="E36" s="155">
        <v>59.468400000000003</v>
      </c>
      <c r="F36" s="159"/>
      <c r="G36" s="159"/>
      <c r="H36" s="159"/>
      <c r="I36" s="159"/>
      <c r="J36" s="159"/>
      <c r="K36" s="159"/>
      <c r="L36" s="159"/>
      <c r="M36" s="159"/>
      <c r="N36" s="148"/>
      <c r="O36" s="148"/>
      <c r="P36" s="148"/>
      <c r="Q36" s="148"/>
      <c r="R36" s="148"/>
      <c r="S36" s="148"/>
      <c r="T36" s="149"/>
      <c r="U36" s="148"/>
      <c r="V36" s="140"/>
      <c r="W36" s="140"/>
      <c r="X36" s="140"/>
      <c r="Y36" s="140"/>
      <c r="Z36" s="140"/>
      <c r="AA36" s="140"/>
      <c r="AB36" s="140"/>
      <c r="AC36" s="140"/>
      <c r="AD36" s="140"/>
      <c r="AE36" s="140" t="s">
        <v>138</v>
      </c>
      <c r="AF36" s="140">
        <v>0</v>
      </c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ht="33.75" outlineLevel="1" x14ac:dyDescent="0.2">
      <c r="A37" s="141"/>
      <c r="B37" s="141"/>
      <c r="C37" s="180" t="s">
        <v>168</v>
      </c>
      <c r="D37" s="150"/>
      <c r="E37" s="155">
        <v>15.797800000000001</v>
      </c>
      <c r="F37" s="159"/>
      <c r="G37" s="159"/>
      <c r="H37" s="159"/>
      <c r="I37" s="159"/>
      <c r="J37" s="159"/>
      <c r="K37" s="159"/>
      <c r="L37" s="159"/>
      <c r="M37" s="159"/>
      <c r="N37" s="148"/>
      <c r="O37" s="148"/>
      <c r="P37" s="148"/>
      <c r="Q37" s="148"/>
      <c r="R37" s="148"/>
      <c r="S37" s="148"/>
      <c r="T37" s="149"/>
      <c r="U37" s="148"/>
      <c r="V37" s="140"/>
      <c r="W37" s="140"/>
      <c r="X37" s="140"/>
      <c r="Y37" s="140"/>
      <c r="Z37" s="140"/>
      <c r="AA37" s="140"/>
      <c r="AB37" s="140"/>
      <c r="AC37" s="140"/>
      <c r="AD37" s="140"/>
      <c r="AE37" s="140" t="s">
        <v>138</v>
      </c>
      <c r="AF37" s="140">
        <v>0</v>
      </c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ht="33.75" outlineLevel="1" x14ac:dyDescent="0.2">
      <c r="A38" s="141"/>
      <c r="B38" s="141"/>
      <c r="C38" s="180" t="s">
        <v>169</v>
      </c>
      <c r="D38" s="150"/>
      <c r="E38" s="155">
        <v>15.797800000000001</v>
      </c>
      <c r="F38" s="159"/>
      <c r="G38" s="159"/>
      <c r="H38" s="159"/>
      <c r="I38" s="159"/>
      <c r="J38" s="159"/>
      <c r="K38" s="159"/>
      <c r="L38" s="159"/>
      <c r="M38" s="159"/>
      <c r="N38" s="148"/>
      <c r="O38" s="148"/>
      <c r="P38" s="148"/>
      <c r="Q38" s="148"/>
      <c r="R38" s="148"/>
      <c r="S38" s="148"/>
      <c r="T38" s="149"/>
      <c r="U38" s="148"/>
      <c r="V38" s="140"/>
      <c r="W38" s="140"/>
      <c r="X38" s="140"/>
      <c r="Y38" s="140"/>
      <c r="Z38" s="140"/>
      <c r="AA38" s="140"/>
      <c r="AB38" s="140"/>
      <c r="AC38" s="140"/>
      <c r="AD38" s="140"/>
      <c r="AE38" s="140" t="s">
        <v>138</v>
      </c>
      <c r="AF38" s="140">
        <v>0</v>
      </c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ht="33.75" outlineLevel="1" x14ac:dyDescent="0.2">
      <c r="A39" s="141"/>
      <c r="B39" s="141"/>
      <c r="C39" s="180" t="s">
        <v>170</v>
      </c>
      <c r="D39" s="150"/>
      <c r="E39" s="155">
        <v>15.797800000000001</v>
      </c>
      <c r="F39" s="159"/>
      <c r="G39" s="159"/>
      <c r="H39" s="159"/>
      <c r="I39" s="159"/>
      <c r="J39" s="159"/>
      <c r="K39" s="159"/>
      <c r="L39" s="159"/>
      <c r="M39" s="159"/>
      <c r="N39" s="148"/>
      <c r="O39" s="148"/>
      <c r="P39" s="148"/>
      <c r="Q39" s="148"/>
      <c r="R39" s="148"/>
      <c r="S39" s="148"/>
      <c r="T39" s="149"/>
      <c r="U39" s="148"/>
      <c r="V39" s="140"/>
      <c r="W39" s="140"/>
      <c r="X39" s="140"/>
      <c r="Y39" s="140"/>
      <c r="Z39" s="140"/>
      <c r="AA39" s="140"/>
      <c r="AB39" s="140"/>
      <c r="AC39" s="140"/>
      <c r="AD39" s="140"/>
      <c r="AE39" s="140" t="s">
        <v>138</v>
      </c>
      <c r="AF39" s="140">
        <v>0</v>
      </c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ht="22.5" outlineLevel="1" x14ac:dyDescent="0.2">
      <c r="A40" s="141">
        <v>7</v>
      </c>
      <c r="B40" s="141" t="s">
        <v>171</v>
      </c>
      <c r="C40" s="179" t="s">
        <v>172</v>
      </c>
      <c r="D40" s="148" t="s">
        <v>141</v>
      </c>
      <c r="E40" s="154">
        <v>26</v>
      </c>
      <c r="F40" s="158">
        <f>H40+J40</f>
        <v>0</v>
      </c>
      <c r="G40" s="159">
        <f>ROUND(E40*F40,2)</f>
        <v>0</v>
      </c>
      <c r="H40" s="159"/>
      <c r="I40" s="159">
        <f>ROUND(E40*H40,2)</f>
        <v>0</v>
      </c>
      <c r="J40" s="159"/>
      <c r="K40" s="159">
        <f>ROUND(E40*J40,2)</f>
        <v>0</v>
      </c>
      <c r="L40" s="159">
        <v>12</v>
      </c>
      <c r="M40" s="159">
        <f>G40*(1+L40/100)</f>
        <v>0</v>
      </c>
      <c r="N40" s="148">
        <v>1.7330000000000002E-2</v>
      </c>
      <c r="O40" s="148">
        <f>ROUND(E40*N40,5)</f>
        <v>0.45057999999999998</v>
      </c>
      <c r="P40" s="148">
        <v>0</v>
      </c>
      <c r="Q40" s="148">
        <f>ROUND(E40*P40,5)</f>
        <v>0</v>
      </c>
      <c r="R40" s="148"/>
      <c r="S40" s="148"/>
      <c r="T40" s="149">
        <v>0.253</v>
      </c>
      <c r="U40" s="148">
        <f>ROUND(E40*T40,2)</f>
        <v>6.58</v>
      </c>
      <c r="V40" s="140"/>
      <c r="W40" s="140"/>
      <c r="X40" s="140"/>
      <c r="Y40" s="140"/>
      <c r="Z40" s="140"/>
      <c r="AA40" s="140"/>
      <c r="AB40" s="140"/>
      <c r="AC40" s="140"/>
      <c r="AD40" s="140"/>
      <c r="AE40" s="140" t="s">
        <v>136</v>
      </c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ht="22.5" outlineLevel="1" x14ac:dyDescent="0.2">
      <c r="A41" s="141"/>
      <c r="B41" s="141"/>
      <c r="C41" s="180" t="s">
        <v>173</v>
      </c>
      <c r="D41" s="150"/>
      <c r="E41" s="155">
        <v>14</v>
      </c>
      <c r="F41" s="159"/>
      <c r="G41" s="159"/>
      <c r="H41" s="159"/>
      <c r="I41" s="159"/>
      <c r="J41" s="159"/>
      <c r="K41" s="159"/>
      <c r="L41" s="159"/>
      <c r="M41" s="159"/>
      <c r="N41" s="148"/>
      <c r="O41" s="148"/>
      <c r="P41" s="148"/>
      <c r="Q41" s="148"/>
      <c r="R41" s="148"/>
      <c r="S41" s="148"/>
      <c r="T41" s="149"/>
      <c r="U41" s="148"/>
      <c r="V41" s="140"/>
      <c r="W41" s="140"/>
      <c r="X41" s="140"/>
      <c r="Y41" s="140"/>
      <c r="Z41" s="140"/>
      <c r="AA41" s="140"/>
      <c r="AB41" s="140"/>
      <c r="AC41" s="140"/>
      <c r="AD41" s="140"/>
      <c r="AE41" s="140" t="s">
        <v>138</v>
      </c>
      <c r="AF41" s="140">
        <v>0</v>
      </c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ht="22.5" outlineLevel="1" x14ac:dyDescent="0.2">
      <c r="A42" s="141"/>
      <c r="B42" s="141"/>
      <c r="C42" s="180" t="s">
        <v>174</v>
      </c>
      <c r="D42" s="150"/>
      <c r="E42" s="155">
        <v>4</v>
      </c>
      <c r="F42" s="159"/>
      <c r="G42" s="159"/>
      <c r="H42" s="159"/>
      <c r="I42" s="159"/>
      <c r="J42" s="159"/>
      <c r="K42" s="159"/>
      <c r="L42" s="159"/>
      <c r="M42" s="159"/>
      <c r="N42" s="148"/>
      <c r="O42" s="148"/>
      <c r="P42" s="148"/>
      <c r="Q42" s="148"/>
      <c r="R42" s="148"/>
      <c r="S42" s="148"/>
      <c r="T42" s="149"/>
      <c r="U42" s="148"/>
      <c r="V42" s="140"/>
      <c r="W42" s="140"/>
      <c r="X42" s="140"/>
      <c r="Y42" s="140"/>
      <c r="Z42" s="140"/>
      <c r="AA42" s="140"/>
      <c r="AB42" s="140"/>
      <c r="AC42" s="140"/>
      <c r="AD42" s="140"/>
      <c r="AE42" s="140" t="s">
        <v>138</v>
      </c>
      <c r="AF42" s="140">
        <v>0</v>
      </c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ht="22.5" outlineLevel="1" x14ac:dyDescent="0.2">
      <c r="A43" s="141"/>
      <c r="B43" s="141"/>
      <c r="C43" s="180" t="s">
        <v>175</v>
      </c>
      <c r="D43" s="150"/>
      <c r="E43" s="155">
        <v>4</v>
      </c>
      <c r="F43" s="159"/>
      <c r="G43" s="159"/>
      <c r="H43" s="159"/>
      <c r="I43" s="159"/>
      <c r="J43" s="159"/>
      <c r="K43" s="159"/>
      <c r="L43" s="159"/>
      <c r="M43" s="159"/>
      <c r="N43" s="148"/>
      <c r="O43" s="148"/>
      <c r="P43" s="148"/>
      <c r="Q43" s="148"/>
      <c r="R43" s="148"/>
      <c r="S43" s="148"/>
      <c r="T43" s="149"/>
      <c r="U43" s="148"/>
      <c r="V43" s="140"/>
      <c r="W43" s="140"/>
      <c r="X43" s="140"/>
      <c r="Y43" s="140"/>
      <c r="Z43" s="140"/>
      <c r="AA43" s="140"/>
      <c r="AB43" s="140"/>
      <c r="AC43" s="140"/>
      <c r="AD43" s="140"/>
      <c r="AE43" s="140" t="s">
        <v>138</v>
      </c>
      <c r="AF43" s="140">
        <v>0</v>
      </c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ht="22.5" outlineLevel="1" x14ac:dyDescent="0.2">
      <c r="A44" s="141"/>
      <c r="B44" s="141"/>
      <c r="C44" s="180" t="s">
        <v>176</v>
      </c>
      <c r="D44" s="150"/>
      <c r="E44" s="155">
        <v>4</v>
      </c>
      <c r="F44" s="159"/>
      <c r="G44" s="159"/>
      <c r="H44" s="159"/>
      <c r="I44" s="159"/>
      <c r="J44" s="159"/>
      <c r="K44" s="159"/>
      <c r="L44" s="159"/>
      <c r="M44" s="159"/>
      <c r="N44" s="148"/>
      <c r="O44" s="148"/>
      <c r="P44" s="148"/>
      <c r="Q44" s="148"/>
      <c r="R44" s="148"/>
      <c r="S44" s="148"/>
      <c r="T44" s="149"/>
      <c r="U44" s="148"/>
      <c r="V44" s="140"/>
      <c r="W44" s="140"/>
      <c r="X44" s="140"/>
      <c r="Y44" s="140"/>
      <c r="Z44" s="140"/>
      <c r="AA44" s="140"/>
      <c r="AB44" s="140"/>
      <c r="AC44" s="140"/>
      <c r="AD44" s="140"/>
      <c r="AE44" s="140" t="s">
        <v>138</v>
      </c>
      <c r="AF44" s="140">
        <v>0</v>
      </c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x14ac:dyDescent="0.2">
      <c r="A45" s="142" t="s">
        <v>131</v>
      </c>
      <c r="B45" s="142" t="s">
        <v>66</v>
      </c>
      <c r="C45" s="181" t="s">
        <v>67</v>
      </c>
      <c r="D45" s="151"/>
      <c r="E45" s="156"/>
      <c r="F45" s="160"/>
      <c r="G45" s="160">
        <f>SUMIF(AE46:AE59,"&lt;&gt;NOR",G46:G59)</f>
        <v>0</v>
      </c>
      <c r="H45" s="160"/>
      <c r="I45" s="160">
        <f>SUM(I46:I59)</f>
        <v>0</v>
      </c>
      <c r="J45" s="160"/>
      <c r="K45" s="160">
        <f>SUM(K46:K59)</f>
        <v>0</v>
      </c>
      <c r="L45" s="160"/>
      <c r="M45" s="160">
        <f>SUM(M46:M59)</f>
        <v>0</v>
      </c>
      <c r="N45" s="151"/>
      <c r="O45" s="151">
        <f>SUM(O46:O59)</f>
        <v>0.25580999999999998</v>
      </c>
      <c r="P45" s="151"/>
      <c r="Q45" s="151">
        <f>SUM(Q46:Q59)</f>
        <v>0</v>
      </c>
      <c r="R45" s="151"/>
      <c r="S45" s="151"/>
      <c r="T45" s="152"/>
      <c r="U45" s="151">
        <f>SUM(U46:U59)</f>
        <v>9.36</v>
      </c>
      <c r="AE45" t="s">
        <v>132</v>
      </c>
    </row>
    <row r="46" spans="1:60" outlineLevel="1" x14ac:dyDescent="0.2">
      <c r="A46" s="141">
        <v>8</v>
      </c>
      <c r="B46" s="141" t="s">
        <v>177</v>
      </c>
      <c r="C46" s="179" t="s">
        <v>178</v>
      </c>
      <c r="D46" s="148" t="s">
        <v>149</v>
      </c>
      <c r="E46" s="154">
        <v>26.79</v>
      </c>
      <c r="F46" s="158">
        <f>H46+J46</f>
        <v>0</v>
      </c>
      <c r="G46" s="159">
        <f>ROUND(E46*F46,2)</f>
        <v>0</v>
      </c>
      <c r="H46" s="159"/>
      <c r="I46" s="159">
        <f>ROUND(E46*H46,2)</f>
        <v>0</v>
      </c>
      <c r="J46" s="159"/>
      <c r="K46" s="159">
        <f>ROUND(E46*J46,2)</f>
        <v>0</v>
      </c>
      <c r="L46" s="159">
        <v>12</v>
      </c>
      <c r="M46" s="159">
        <f>G46*(1+L46/100)</f>
        <v>0</v>
      </c>
      <c r="N46" s="148">
        <v>8.9200000000000008E-3</v>
      </c>
      <c r="O46" s="148">
        <f>ROUND(E46*N46,5)</f>
        <v>0.23896999999999999</v>
      </c>
      <c r="P46" s="148">
        <v>0</v>
      </c>
      <c r="Q46" s="148">
        <f>ROUND(E46*P46,5)</f>
        <v>0</v>
      </c>
      <c r="R46" s="148"/>
      <c r="S46" s="148"/>
      <c r="T46" s="149">
        <v>0.25800000000000001</v>
      </c>
      <c r="U46" s="148">
        <f>ROUND(E46*T46,2)</f>
        <v>6.91</v>
      </c>
      <c r="V46" s="140"/>
      <c r="W46" s="140"/>
      <c r="X46" s="140"/>
      <c r="Y46" s="140"/>
      <c r="Z46" s="140"/>
      <c r="AA46" s="140"/>
      <c r="AB46" s="140"/>
      <c r="AC46" s="140"/>
      <c r="AD46" s="140"/>
      <c r="AE46" s="140" t="s">
        <v>136</v>
      </c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outlineLevel="1" x14ac:dyDescent="0.2">
      <c r="A47" s="141"/>
      <c r="B47" s="141"/>
      <c r="C47" s="180" t="s">
        <v>179</v>
      </c>
      <c r="D47" s="150"/>
      <c r="E47" s="155">
        <v>4.49</v>
      </c>
      <c r="F47" s="159"/>
      <c r="G47" s="159"/>
      <c r="H47" s="159"/>
      <c r="I47" s="159"/>
      <c r="J47" s="159"/>
      <c r="K47" s="159"/>
      <c r="L47" s="159"/>
      <c r="M47" s="159"/>
      <c r="N47" s="148"/>
      <c r="O47" s="148"/>
      <c r="P47" s="148"/>
      <c r="Q47" s="148"/>
      <c r="R47" s="148"/>
      <c r="S47" s="148"/>
      <c r="T47" s="149"/>
      <c r="U47" s="148"/>
      <c r="V47" s="140"/>
      <c r="W47" s="140"/>
      <c r="X47" s="140"/>
      <c r="Y47" s="140"/>
      <c r="Z47" s="140"/>
      <c r="AA47" s="140"/>
      <c r="AB47" s="140"/>
      <c r="AC47" s="140"/>
      <c r="AD47" s="140"/>
      <c r="AE47" s="140" t="s">
        <v>138</v>
      </c>
      <c r="AF47" s="140">
        <v>0</v>
      </c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ht="22.5" outlineLevel="1" x14ac:dyDescent="0.2">
      <c r="A48" s="141"/>
      <c r="B48" s="141"/>
      <c r="C48" s="180" t="s">
        <v>180</v>
      </c>
      <c r="D48" s="150"/>
      <c r="E48" s="155">
        <v>13.33</v>
      </c>
      <c r="F48" s="159"/>
      <c r="G48" s="159"/>
      <c r="H48" s="159"/>
      <c r="I48" s="159"/>
      <c r="J48" s="159"/>
      <c r="K48" s="159"/>
      <c r="L48" s="159"/>
      <c r="M48" s="159"/>
      <c r="N48" s="148"/>
      <c r="O48" s="148"/>
      <c r="P48" s="148"/>
      <c r="Q48" s="148"/>
      <c r="R48" s="148"/>
      <c r="S48" s="148"/>
      <c r="T48" s="149"/>
      <c r="U48" s="148"/>
      <c r="V48" s="140"/>
      <c r="W48" s="140"/>
      <c r="X48" s="140"/>
      <c r="Y48" s="140"/>
      <c r="Z48" s="140"/>
      <c r="AA48" s="140"/>
      <c r="AB48" s="140"/>
      <c r="AC48" s="140"/>
      <c r="AD48" s="140"/>
      <c r="AE48" s="140" t="s">
        <v>138</v>
      </c>
      <c r="AF48" s="140">
        <v>0</v>
      </c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</row>
    <row r="49" spans="1:60" outlineLevel="1" x14ac:dyDescent="0.2">
      <c r="A49" s="141"/>
      <c r="B49" s="141"/>
      <c r="C49" s="180" t="s">
        <v>181</v>
      </c>
      <c r="D49" s="150"/>
      <c r="E49" s="155">
        <v>2.99</v>
      </c>
      <c r="F49" s="159"/>
      <c r="G49" s="159"/>
      <c r="H49" s="159"/>
      <c r="I49" s="159"/>
      <c r="J49" s="159"/>
      <c r="K49" s="159"/>
      <c r="L49" s="159"/>
      <c r="M49" s="159"/>
      <c r="N49" s="148"/>
      <c r="O49" s="148"/>
      <c r="P49" s="148"/>
      <c r="Q49" s="148"/>
      <c r="R49" s="148"/>
      <c r="S49" s="148"/>
      <c r="T49" s="149"/>
      <c r="U49" s="148"/>
      <c r="V49" s="140"/>
      <c r="W49" s="140"/>
      <c r="X49" s="140"/>
      <c r="Y49" s="140"/>
      <c r="Z49" s="140"/>
      <c r="AA49" s="140"/>
      <c r="AB49" s="140"/>
      <c r="AC49" s="140"/>
      <c r="AD49" s="140"/>
      <c r="AE49" s="140" t="s">
        <v>138</v>
      </c>
      <c r="AF49" s="140">
        <v>0</v>
      </c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</row>
    <row r="50" spans="1:60" ht="22.5" outlineLevel="1" x14ac:dyDescent="0.2">
      <c r="A50" s="141"/>
      <c r="B50" s="141"/>
      <c r="C50" s="180" t="s">
        <v>182</v>
      </c>
      <c r="D50" s="150"/>
      <c r="E50" s="155">
        <v>2.99</v>
      </c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9"/>
      <c r="U50" s="148"/>
      <c r="V50" s="140"/>
      <c r="W50" s="140"/>
      <c r="X50" s="140"/>
      <c r="Y50" s="140"/>
      <c r="Z50" s="140"/>
      <c r="AA50" s="140"/>
      <c r="AB50" s="140"/>
      <c r="AC50" s="140"/>
      <c r="AD50" s="140"/>
      <c r="AE50" s="140" t="s">
        <v>138</v>
      </c>
      <c r="AF50" s="140">
        <v>0</v>
      </c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</row>
    <row r="51" spans="1:60" ht="22.5" outlineLevel="1" x14ac:dyDescent="0.2">
      <c r="A51" s="141"/>
      <c r="B51" s="141"/>
      <c r="C51" s="180" t="s">
        <v>183</v>
      </c>
      <c r="D51" s="150"/>
      <c r="E51" s="155">
        <v>2.99</v>
      </c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9"/>
      <c r="U51" s="148"/>
      <c r="V51" s="140"/>
      <c r="W51" s="140"/>
      <c r="X51" s="140"/>
      <c r="Y51" s="140"/>
      <c r="Z51" s="140"/>
      <c r="AA51" s="140"/>
      <c r="AB51" s="140"/>
      <c r="AC51" s="140"/>
      <c r="AD51" s="140"/>
      <c r="AE51" s="140" t="s">
        <v>138</v>
      </c>
      <c r="AF51" s="140">
        <v>0</v>
      </c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outlineLevel="1" x14ac:dyDescent="0.2">
      <c r="A52" s="141">
        <v>9</v>
      </c>
      <c r="B52" s="141" t="s">
        <v>184</v>
      </c>
      <c r="C52" s="179" t="s">
        <v>185</v>
      </c>
      <c r="D52" s="148" t="s">
        <v>149</v>
      </c>
      <c r="E52" s="154">
        <v>26.79</v>
      </c>
      <c r="F52" s="158">
        <f>H52+J52</f>
        <v>0</v>
      </c>
      <c r="G52" s="159">
        <f>ROUND(E52*F52,2)</f>
        <v>0</v>
      </c>
      <c r="H52" s="159"/>
      <c r="I52" s="159">
        <f>ROUND(E52*H52,2)</f>
        <v>0</v>
      </c>
      <c r="J52" s="159"/>
      <c r="K52" s="159">
        <f>ROUND(E52*J52,2)</f>
        <v>0</v>
      </c>
      <c r="L52" s="159">
        <v>12</v>
      </c>
      <c r="M52" s="159">
        <f>G52*(1+L52/100)</f>
        <v>0</v>
      </c>
      <c r="N52" s="148">
        <v>2.5999999999999998E-4</v>
      </c>
      <c r="O52" s="148">
        <f>ROUND(E52*N52,5)</f>
        <v>6.9699999999999996E-3</v>
      </c>
      <c r="P52" s="148">
        <v>0</v>
      </c>
      <c r="Q52" s="148">
        <f>ROUND(E52*P52,5)</f>
        <v>0</v>
      </c>
      <c r="R52" s="148"/>
      <c r="S52" s="148"/>
      <c r="T52" s="149">
        <v>0.09</v>
      </c>
      <c r="U52" s="148">
        <f>ROUND(E52*T52,2)</f>
        <v>2.41</v>
      </c>
      <c r="V52" s="140"/>
      <c r="W52" s="140"/>
      <c r="X52" s="140"/>
      <c r="Y52" s="140"/>
      <c r="Z52" s="140"/>
      <c r="AA52" s="140"/>
      <c r="AB52" s="140"/>
      <c r="AC52" s="140"/>
      <c r="AD52" s="140"/>
      <c r="AE52" s="140" t="s">
        <v>136</v>
      </c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outlineLevel="1" x14ac:dyDescent="0.2">
      <c r="A53" s="141"/>
      <c r="B53" s="141"/>
      <c r="C53" s="180" t="s">
        <v>179</v>
      </c>
      <c r="D53" s="150"/>
      <c r="E53" s="155">
        <v>4.49</v>
      </c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9"/>
      <c r="U53" s="148"/>
      <c r="V53" s="140"/>
      <c r="W53" s="140"/>
      <c r="X53" s="140"/>
      <c r="Y53" s="140"/>
      <c r="Z53" s="140"/>
      <c r="AA53" s="140"/>
      <c r="AB53" s="140"/>
      <c r="AC53" s="140"/>
      <c r="AD53" s="140"/>
      <c r="AE53" s="140" t="s">
        <v>138</v>
      </c>
      <c r="AF53" s="140">
        <v>0</v>
      </c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ht="22.5" outlineLevel="1" x14ac:dyDescent="0.2">
      <c r="A54" s="141"/>
      <c r="B54" s="141"/>
      <c r="C54" s="180" t="s">
        <v>180</v>
      </c>
      <c r="D54" s="150"/>
      <c r="E54" s="155">
        <v>13.33</v>
      </c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9"/>
      <c r="U54" s="148"/>
      <c r="V54" s="140"/>
      <c r="W54" s="140"/>
      <c r="X54" s="140"/>
      <c r="Y54" s="140"/>
      <c r="Z54" s="140"/>
      <c r="AA54" s="140"/>
      <c r="AB54" s="140"/>
      <c r="AC54" s="140"/>
      <c r="AD54" s="140"/>
      <c r="AE54" s="140" t="s">
        <v>138</v>
      </c>
      <c r="AF54" s="140">
        <v>0</v>
      </c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outlineLevel="1" x14ac:dyDescent="0.2">
      <c r="A55" s="141"/>
      <c r="B55" s="141"/>
      <c r="C55" s="180" t="s">
        <v>181</v>
      </c>
      <c r="D55" s="150"/>
      <c r="E55" s="155">
        <v>2.99</v>
      </c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9"/>
      <c r="U55" s="148"/>
      <c r="V55" s="140"/>
      <c r="W55" s="140"/>
      <c r="X55" s="140"/>
      <c r="Y55" s="140"/>
      <c r="Z55" s="140"/>
      <c r="AA55" s="140"/>
      <c r="AB55" s="140"/>
      <c r="AC55" s="140"/>
      <c r="AD55" s="140"/>
      <c r="AE55" s="140" t="s">
        <v>138</v>
      </c>
      <c r="AF55" s="140">
        <v>0</v>
      </c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ht="22.5" outlineLevel="1" x14ac:dyDescent="0.2">
      <c r="A56" s="141"/>
      <c r="B56" s="141"/>
      <c r="C56" s="180" t="s">
        <v>182</v>
      </c>
      <c r="D56" s="150"/>
      <c r="E56" s="155">
        <v>2.99</v>
      </c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9"/>
      <c r="U56" s="148"/>
      <c r="V56" s="140"/>
      <c r="W56" s="140"/>
      <c r="X56" s="140"/>
      <c r="Y56" s="140"/>
      <c r="Z56" s="140"/>
      <c r="AA56" s="140"/>
      <c r="AB56" s="140"/>
      <c r="AC56" s="140"/>
      <c r="AD56" s="140"/>
      <c r="AE56" s="140" t="s">
        <v>138</v>
      </c>
      <c r="AF56" s="140">
        <v>0</v>
      </c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ht="22.5" outlineLevel="1" x14ac:dyDescent="0.2">
      <c r="A57" s="141"/>
      <c r="B57" s="141"/>
      <c r="C57" s="180" t="s">
        <v>183</v>
      </c>
      <c r="D57" s="150"/>
      <c r="E57" s="155">
        <v>2.99</v>
      </c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9"/>
      <c r="U57" s="148"/>
      <c r="V57" s="140"/>
      <c r="W57" s="140"/>
      <c r="X57" s="140"/>
      <c r="Y57" s="140"/>
      <c r="Z57" s="140"/>
      <c r="AA57" s="140"/>
      <c r="AB57" s="140"/>
      <c r="AC57" s="140"/>
      <c r="AD57" s="140"/>
      <c r="AE57" s="140" t="s">
        <v>138</v>
      </c>
      <c r="AF57" s="140">
        <v>0</v>
      </c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</row>
    <row r="58" spans="1:60" outlineLevel="1" x14ac:dyDescent="0.2">
      <c r="A58" s="141">
        <v>10</v>
      </c>
      <c r="B58" s="141" t="s">
        <v>186</v>
      </c>
      <c r="C58" s="179" t="s">
        <v>187</v>
      </c>
      <c r="D58" s="148" t="s">
        <v>149</v>
      </c>
      <c r="E58" s="154">
        <v>0.1</v>
      </c>
      <c r="F58" s="158">
        <f>H58+J58</f>
        <v>0</v>
      </c>
      <c r="G58" s="159">
        <f>ROUND(E58*F58,2)</f>
        <v>0</v>
      </c>
      <c r="H58" s="159"/>
      <c r="I58" s="159">
        <f>ROUND(E58*H58,2)</f>
        <v>0</v>
      </c>
      <c r="J58" s="159"/>
      <c r="K58" s="159">
        <f>ROUND(E58*J58,2)</f>
        <v>0</v>
      </c>
      <c r="L58" s="159">
        <v>12</v>
      </c>
      <c r="M58" s="159">
        <f>G58*(1+L58/100)</f>
        <v>0</v>
      </c>
      <c r="N58" s="148">
        <v>9.8680000000000004E-2</v>
      </c>
      <c r="O58" s="148">
        <f>ROUND(E58*N58,5)</f>
        <v>9.8700000000000003E-3</v>
      </c>
      <c r="P58" s="148">
        <v>0</v>
      </c>
      <c r="Q58" s="148">
        <f>ROUND(E58*P58,5)</f>
        <v>0</v>
      </c>
      <c r="R58" s="148"/>
      <c r="S58" s="148"/>
      <c r="T58" s="149">
        <v>0.41199999999999998</v>
      </c>
      <c r="U58" s="148">
        <f>ROUND(E58*T58,2)</f>
        <v>0.04</v>
      </c>
      <c r="V58" s="140"/>
      <c r="W58" s="140"/>
      <c r="X58" s="140"/>
      <c r="Y58" s="140"/>
      <c r="Z58" s="140"/>
      <c r="AA58" s="140"/>
      <c r="AB58" s="140"/>
      <c r="AC58" s="140"/>
      <c r="AD58" s="140"/>
      <c r="AE58" s="140" t="s">
        <v>136</v>
      </c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ht="22.5" outlineLevel="1" x14ac:dyDescent="0.2">
      <c r="A59" s="141"/>
      <c r="B59" s="141"/>
      <c r="C59" s="180" t="s">
        <v>188</v>
      </c>
      <c r="D59" s="150"/>
      <c r="E59" s="155">
        <v>0.1</v>
      </c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9"/>
      <c r="U59" s="148"/>
      <c r="V59" s="140"/>
      <c r="W59" s="140"/>
      <c r="X59" s="140"/>
      <c r="Y59" s="140"/>
      <c r="Z59" s="140"/>
      <c r="AA59" s="140"/>
      <c r="AB59" s="140"/>
      <c r="AC59" s="140"/>
      <c r="AD59" s="140"/>
      <c r="AE59" s="140" t="s">
        <v>138</v>
      </c>
      <c r="AF59" s="140">
        <v>0</v>
      </c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x14ac:dyDescent="0.2">
      <c r="A60" s="142" t="s">
        <v>131</v>
      </c>
      <c r="B60" s="142" t="s">
        <v>68</v>
      </c>
      <c r="C60" s="181" t="s">
        <v>69</v>
      </c>
      <c r="D60" s="151"/>
      <c r="E60" s="156"/>
      <c r="F60" s="160"/>
      <c r="G60" s="160">
        <f>SUMIF(AE61:AE66,"&lt;&gt;NOR",G61:G66)</f>
        <v>0</v>
      </c>
      <c r="H60" s="160"/>
      <c r="I60" s="160">
        <f>SUM(I61:I66)</f>
        <v>0</v>
      </c>
      <c r="J60" s="160"/>
      <c r="K60" s="160">
        <f>SUM(K61:K66)</f>
        <v>0</v>
      </c>
      <c r="L60" s="160"/>
      <c r="M60" s="160">
        <f>SUM(M61:M66)</f>
        <v>0</v>
      </c>
      <c r="N60" s="151"/>
      <c r="O60" s="151">
        <f>SUM(O61:O66)</f>
        <v>4.233E-2</v>
      </c>
      <c r="P60" s="151"/>
      <c r="Q60" s="151">
        <f>SUM(Q61:Q66)</f>
        <v>0</v>
      </c>
      <c r="R60" s="151"/>
      <c r="S60" s="151"/>
      <c r="T60" s="152"/>
      <c r="U60" s="151">
        <f>SUM(U61:U66)</f>
        <v>5.73</v>
      </c>
      <c r="AE60" t="s">
        <v>132</v>
      </c>
    </row>
    <row r="61" spans="1:60" outlineLevel="1" x14ac:dyDescent="0.2">
      <c r="A61" s="141">
        <v>11</v>
      </c>
      <c r="B61" s="141" t="s">
        <v>189</v>
      </c>
      <c r="C61" s="179" t="s">
        <v>190</v>
      </c>
      <c r="D61" s="148" t="s">
        <v>149</v>
      </c>
      <c r="E61" s="154">
        <v>26.79</v>
      </c>
      <c r="F61" s="158">
        <f>H61+J61</f>
        <v>0</v>
      </c>
      <c r="G61" s="159">
        <f>ROUND(E61*F61,2)</f>
        <v>0</v>
      </c>
      <c r="H61" s="159"/>
      <c r="I61" s="159">
        <f>ROUND(E61*H61,2)</f>
        <v>0</v>
      </c>
      <c r="J61" s="159"/>
      <c r="K61" s="159">
        <f>ROUND(E61*J61,2)</f>
        <v>0</v>
      </c>
      <c r="L61" s="159">
        <v>12</v>
      </c>
      <c r="M61" s="159">
        <f>G61*(1+L61/100)</f>
        <v>0</v>
      </c>
      <c r="N61" s="148">
        <v>1.58E-3</v>
      </c>
      <c r="O61" s="148">
        <f>ROUND(E61*N61,5)</f>
        <v>4.233E-2</v>
      </c>
      <c r="P61" s="148">
        <v>0</v>
      </c>
      <c r="Q61" s="148">
        <f>ROUND(E61*P61,5)</f>
        <v>0</v>
      </c>
      <c r="R61" s="148"/>
      <c r="S61" s="148"/>
      <c r="T61" s="149">
        <v>0.214</v>
      </c>
      <c r="U61" s="148">
        <f>ROUND(E61*T61,2)</f>
        <v>5.73</v>
      </c>
      <c r="V61" s="140"/>
      <c r="W61" s="140"/>
      <c r="X61" s="140"/>
      <c r="Y61" s="140"/>
      <c r="Z61" s="140"/>
      <c r="AA61" s="140"/>
      <c r="AB61" s="140"/>
      <c r="AC61" s="140"/>
      <c r="AD61" s="140"/>
      <c r="AE61" s="140" t="s">
        <v>136</v>
      </c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outlineLevel="1" x14ac:dyDescent="0.2">
      <c r="A62" s="141"/>
      <c r="B62" s="141"/>
      <c r="C62" s="180" t="s">
        <v>179</v>
      </c>
      <c r="D62" s="150"/>
      <c r="E62" s="155">
        <v>4.49</v>
      </c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9"/>
      <c r="U62" s="148"/>
      <c r="V62" s="140"/>
      <c r="W62" s="140"/>
      <c r="X62" s="140"/>
      <c r="Y62" s="140"/>
      <c r="Z62" s="140"/>
      <c r="AA62" s="140"/>
      <c r="AB62" s="140"/>
      <c r="AC62" s="140"/>
      <c r="AD62" s="140"/>
      <c r="AE62" s="140" t="s">
        <v>138</v>
      </c>
      <c r="AF62" s="140">
        <v>0</v>
      </c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</row>
    <row r="63" spans="1:60" ht="22.5" outlineLevel="1" x14ac:dyDescent="0.2">
      <c r="A63" s="141"/>
      <c r="B63" s="141"/>
      <c r="C63" s="180" t="s">
        <v>180</v>
      </c>
      <c r="D63" s="150"/>
      <c r="E63" s="155">
        <v>13.33</v>
      </c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9"/>
      <c r="U63" s="148"/>
      <c r="V63" s="140"/>
      <c r="W63" s="140"/>
      <c r="X63" s="140"/>
      <c r="Y63" s="140"/>
      <c r="Z63" s="140"/>
      <c r="AA63" s="140"/>
      <c r="AB63" s="140"/>
      <c r="AC63" s="140"/>
      <c r="AD63" s="140"/>
      <c r="AE63" s="140" t="s">
        <v>138</v>
      </c>
      <c r="AF63" s="140">
        <v>0</v>
      </c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</row>
    <row r="64" spans="1:60" outlineLevel="1" x14ac:dyDescent="0.2">
      <c r="A64" s="141"/>
      <c r="B64" s="141"/>
      <c r="C64" s="180" t="s">
        <v>181</v>
      </c>
      <c r="D64" s="150"/>
      <c r="E64" s="155">
        <v>2.99</v>
      </c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9"/>
      <c r="U64" s="148"/>
      <c r="V64" s="140"/>
      <c r="W64" s="140"/>
      <c r="X64" s="140"/>
      <c r="Y64" s="140"/>
      <c r="Z64" s="140"/>
      <c r="AA64" s="140"/>
      <c r="AB64" s="140"/>
      <c r="AC64" s="140"/>
      <c r="AD64" s="140"/>
      <c r="AE64" s="140" t="s">
        <v>138</v>
      </c>
      <c r="AF64" s="140">
        <v>0</v>
      </c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</row>
    <row r="65" spans="1:60" ht="22.5" outlineLevel="1" x14ac:dyDescent="0.2">
      <c r="A65" s="141"/>
      <c r="B65" s="141"/>
      <c r="C65" s="180" t="s">
        <v>182</v>
      </c>
      <c r="D65" s="150"/>
      <c r="E65" s="155">
        <v>2.99</v>
      </c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9"/>
      <c r="U65" s="148"/>
      <c r="V65" s="140"/>
      <c r="W65" s="140"/>
      <c r="X65" s="140"/>
      <c r="Y65" s="140"/>
      <c r="Z65" s="140"/>
      <c r="AA65" s="140"/>
      <c r="AB65" s="140"/>
      <c r="AC65" s="140"/>
      <c r="AD65" s="140"/>
      <c r="AE65" s="140" t="s">
        <v>138</v>
      </c>
      <c r="AF65" s="140">
        <v>0</v>
      </c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ht="22.5" outlineLevel="1" x14ac:dyDescent="0.2">
      <c r="A66" s="141"/>
      <c r="B66" s="141"/>
      <c r="C66" s="180" t="s">
        <v>183</v>
      </c>
      <c r="D66" s="150"/>
      <c r="E66" s="155">
        <v>2.99</v>
      </c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9"/>
      <c r="U66" s="148"/>
      <c r="V66" s="140"/>
      <c r="W66" s="140"/>
      <c r="X66" s="140"/>
      <c r="Y66" s="140"/>
      <c r="Z66" s="140"/>
      <c r="AA66" s="140"/>
      <c r="AB66" s="140"/>
      <c r="AC66" s="140"/>
      <c r="AD66" s="140"/>
      <c r="AE66" s="140" t="s">
        <v>138</v>
      </c>
      <c r="AF66" s="140">
        <v>0</v>
      </c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x14ac:dyDescent="0.2">
      <c r="A67" s="142" t="s">
        <v>131</v>
      </c>
      <c r="B67" s="142" t="s">
        <v>70</v>
      </c>
      <c r="C67" s="181" t="s">
        <v>71</v>
      </c>
      <c r="D67" s="151"/>
      <c r="E67" s="156"/>
      <c r="F67" s="160"/>
      <c r="G67" s="160">
        <f>SUMIF(AE68:AE70,"&lt;&gt;NOR",G68:G70)</f>
        <v>0</v>
      </c>
      <c r="H67" s="160"/>
      <c r="I67" s="160">
        <f>SUM(I68:I70)</f>
        <v>0</v>
      </c>
      <c r="J67" s="160"/>
      <c r="K67" s="160">
        <f>SUM(K68:K70)</f>
        <v>0</v>
      </c>
      <c r="L67" s="160"/>
      <c r="M67" s="160">
        <f>SUM(M68:M70)</f>
        <v>0</v>
      </c>
      <c r="N67" s="151"/>
      <c r="O67" s="151">
        <f>SUM(O68:O70)</f>
        <v>4.0000000000000003E-5</v>
      </c>
      <c r="P67" s="151"/>
      <c r="Q67" s="151">
        <f>SUM(Q68:Q70)</f>
        <v>0</v>
      </c>
      <c r="R67" s="151"/>
      <c r="S67" s="151"/>
      <c r="T67" s="152"/>
      <c r="U67" s="151">
        <f>SUM(U68:U70)</f>
        <v>0.31</v>
      </c>
      <c r="AE67" t="s">
        <v>132</v>
      </c>
    </row>
    <row r="68" spans="1:60" outlineLevel="1" x14ac:dyDescent="0.2">
      <c r="A68" s="141">
        <v>12</v>
      </c>
      <c r="B68" s="141" t="s">
        <v>191</v>
      </c>
      <c r="C68" s="179" t="s">
        <v>192</v>
      </c>
      <c r="D68" s="148" t="s">
        <v>193</v>
      </c>
      <c r="E68" s="154">
        <v>1</v>
      </c>
      <c r="F68" s="158">
        <f>H68+J68</f>
        <v>0</v>
      </c>
      <c r="G68" s="159">
        <f>ROUND(E68*F68,2)</f>
        <v>0</v>
      </c>
      <c r="H68" s="159"/>
      <c r="I68" s="159">
        <f>ROUND(E68*H68,2)</f>
        <v>0</v>
      </c>
      <c r="J68" s="159"/>
      <c r="K68" s="159">
        <f>ROUND(E68*J68,2)</f>
        <v>0</v>
      </c>
      <c r="L68" s="159">
        <v>12</v>
      </c>
      <c r="M68" s="159">
        <f>G68*(1+L68/100)</f>
        <v>0</v>
      </c>
      <c r="N68" s="148">
        <v>4.0000000000000003E-5</v>
      </c>
      <c r="O68" s="148">
        <f>ROUND(E68*N68,5)</f>
        <v>4.0000000000000003E-5</v>
      </c>
      <c r="P68" s="148">
        <v>0</v>
      </c>
      <c r="Q68" s="148">
        <f>ROUND(E68*P68,5)</f>
        <v>0</v>
      </c>
      <c r="R68" s="148"/>
      <c r="S68" s="148"/>
      <c r="T68" s="149">
        <v>0.308</v>
      </c>
      <c r="U68" s="148">
        <f>ROUND(E68*T68,2)</f>
        <v>0.31</v>
      </c>
      <c r="V68" s="140"/>
      <c r="W68" s="140"/>
      <c r="X68" s="140"/>
      <c r="Y68" s="140"/>
      <c r="Z68" s="140"/>
      <c r="AA68" s="140"/>
      <c r="AB68" s="140"/>
      <c r="AC68" s="140"/>
      <c r="AD68" s="140"/>
      <c r="AE68" s="140" t="s">
        <v>136</v>
      </c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</row>
    <row r="69" spans="1:60" ht="45" outlineLevel="1" x14ac:dyDescent="0.2">
      <c r="A69" s="141"/>
      <c r="B69" s="141"/>
      <c r="C69" s="241" t="s">
        <v>194</v>
      </c>
      <c r="D69" s="242"/>
      <c r="E69" s="243"/>
      <c r="F69" s="244"/>
      <c r="G69" s="245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9"/>
      <c r="U69" s="148"/>
      <c r="V69" s="140"/>
      <c r="W69" s="140"/>
      <c r="X69" s="140"/>
      <c r="Y69" s="140"/>
      <c r="Z69" s="140"/>
      <c r="AA69" s="140"/>
      <c r="AB69" s="140"/>
      <c r="AC69" s="140"/>
      <c r="AD69" s="140"/>
      <c r="AE69" s="140" t="s">
        <v>195</v>
      </c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3" t="str">
        <f>C69</f>
        <v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v>
      </c>
      <c r="BB69" s="140"/>
      <c r="BC69" s="140"/>
      <c r="BD69" s="140"/>
      <c r="BE69" s="140"/>
      <c r="BF69" s="140"/>
      <c r="BG69" s="140"/>
      <c r="BH69" s="140"/>
    </row>
    <row r="70" spans="1:60" outlineLevel="1" x14ac:dyDescent="0.2">
      <c r="A70" s="141"/>
      <c r="B70" s="141"/>
      <c r="C70" s="180" t="s">
        <v>191</v>
      </c>
      <c r="D70" s="150"/>
      <c r="E70" s="155">
        <v>1</v>
      </c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9"/>
      <c r="U70" s="148"/>
      <c r="V70" s="140"/>
      <c r="W70" s="140"/>
      <c r="X70" s="140"/>
      <c r="Y70" s="140"/>
      <c r="Z70" s="140"/>
      <c r="AA70" s="140"/>
      <c r="AB70" s="140"/>
      <c r="AC70" s="140"/>
      <c r="AD70" s="140"/>
      <c r="AE70" s="140" t="s">
        <v>138</v>
      </c>
      <c r="AF70" s="140">
        <v>0</v>
      </c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x14ac:dyDescent="0.2">
      <c r="A71" s="142" t="s">
        <v>131</v>
      </c>
      <c r="B71" s="142" t="s">
        <v>72</v>
      </c>
      <c r="C71" s="181" t="s">
        <v>73</v>
      </c>
      <c r="D71" s="151"/>
      <c r="E71" s="156"/>
      <c r="F71" s="160"/>
      <c r="G71" s="160">
        <f>SUMIF(AE72:AE101,"&lt;&gt;NOR",G72:G101)</f>
        <v>0</v>
      </c>
      <c r="H71" s="160"/>
      <c r="I71" s="160">
        <f>SUM(I72:I101)</f>
        <v>0</v>
      </c>
      <c r="J71" s="160"/>
      <c r="K71" s="160">
        <f>SUM(K72:K101)</f>
        <v>0</v>
      </c>
      <c r="L71" s="160"/>
      <c r="M71" s="160">
        <f>SUM(M72:M101)</f>
        <v>0</v>
      </c>
      <c r="N71" s="151"/>
      <c r="O71" s="151">
        <f>SUM(O72:O101)</f>
        <v>2.222E-2</v>
      </c>
      <c r="P71" s="151"/>
      <c r="Q71" s="151">
        <f>SUM(Q72:Q101)</f>
        <v>4.3410399999999996</v>
      </c>
      <c r="R71" s="151"/>
      <c r="S71" s="151"/>
      <c r="T71" s="152"/>
      <c r="U71" s="151">
        <f>SUM(U72:U101)</f>
        <v>22.48</v>
      </c>
      <c r="AE71" t="s">
        <v>132</v>
      </c>
    </row>
    <row r="72" spans="1:60" outlineLevel="1" x14ac:dyDescent="0.2">
      <c r="A72" s="141">
        <v>13</v>
      </c>
      <c r="B72" s="141" t="s">
        <v>196</v>
      </c>
      <c r="C72" s="179" t="s">
        <v>197</v>
      </c>
      <c r="D72" s="148" t="s">
        <v>149</v>
      </c>
      <c r="E72" s="154">
        <v>24.8855</v>
      </c>
      <c r="F72" s="158">
        <f>H72+J72</f>
        <v>0</v>
      </c>
      <c r="G72" s="159">
        <f>ROUND(E72*F72,2)</f>
        <v>0</v>
      </c>
      <c r="H72" s="159"/>
      <c r="I72" s="159">
        <f>ROUND(E72*H72,2)</f>
        <v>0</v>
      </c>
      <c r="J72" s="159"/>
      <c r="K72" s="159">
        <f>ROUND(E72*J72,2)</f>
        <v>0</v>
      </c>
      <c r="L72" s="159">
        <v>12</v>
      </c>
      <c r="M72" s="159">
        <f>G72*(1+L72/100)</f>
        <v>0</v>
      </c>
      <c r="N72" s="148">
        <v>6.7000000000000002E-4</v>
      </c>
      <c r="O72" s="148">
        <f>ROUND(E72*N72,5)</f>
        <v>1.6670000000000001E-2</v>
      </c>
      <c r="P72" s="148">
        <v>0.13400000000000001</v>
      </c>
      <c r="Q72" s="148">
        <f>ROUND(E72*P72,5)</f>
        <v>3.33466</v>
      </c>
      <c r="R72" s="148"/>
      <c r="S72" s="148"/>
      <c r="T72" s="149">
        <v>0.20699999999999999</v>
      </c>
      <c r="U72" s="148">
        <f>ROUND(E72*T72,2)</f>
        <v>5.15</v>
      </c>
      <c r="V72" s="140"/>
      <c r="W72" s="140"/>
      <c r="X72" s="140"/>
      <c r="Y72" s="140"/>
      <c r="Z72" s="140"/>
      <c r="AA72" s="140"/>
      <c r="AB72" s="140"/>
      <c r="AC72" s="140"/>
      <c r="AD72" s="140"/>
      <c r="AE72" s="140" t="s">
        <v>136</v>
      </c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</row>
    <row r="73" spans="1:60" ht="22.5" outlineLevel="1" x14ac:dyDescent="0.2">
      <c r="A73" s="141"/>
      <c r="B73" s="141"/>
      <c r="C73" s="180" t="s">
        <v>198</v>
      </c>
      <c r="D73" s="150"/>
      <c r="E73" s="155">
        <v>2.573</v>
      </c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9"/>
      <c r="U73" s="148"/>
      <c r="V73" s="140"/>
      <c r="W73" s="140"/>
      <c r="X73" s="140"/>
      <c r="Y73" s="140"/>
      <c r="Z73" s="140"/>
      <c r="AA73" s="140"/>
      <c r="AB73" s="140"/>
      <c r="AC73" s="140"/>
      <c r="AD73" s="140"/>
      <c r="AE73" s="140" t="s">
        <v>138</v>
      </c>
      <c r="AF73" s="140">
        <v>0</v>
      </c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ht="33.75" outlineLevel="1" x14ac:dyDescent="0.2">
      <c r="A74" s="141"/>
      <c r="B74" s="141"/>
      <c r="C74" s="180" t="s">
        <v>199</v>
      </c>
      <c r="D74" s="150"/>
      <c r="E74" s="155">
        <v>3.2774999999999999</v>
      </c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9"/>
      <c r="U74" s="148"/>
      <c r="V74" s="140"/>
      <c r="W74" s="140"/>
      <c r="X74" s="140"/>
      <c r="Y74" s="140"/>
      <c r="Z74" s="140"/>
      <c r="AA74" s="140"/>
      <c r="AB74" s="140"/>
      <c r="AC74" s="140"/>
      <c r="AD74" s="140"/>
      <c r="AE74" s="140" t="s">
        <v>138</v>
      </c>
      <c r="AF74" s="140">
        <v>0</v>
      </c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</row>
    <row r="75" spans="1:60" ht="22.5" outlineLevel="1" x14ac:dyDescent="0.2">
      <c r="A75" s="141"/>
      <c r="B75" s="141"/>
      <c r="C75" s="180" t="s">
        <v>200</v>
      </c>
      <c r="D75" s="150"/>
      <c r="E75" s="155">
        <v>6.3449999999999998</v>
      </c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9"/>
      <c r="U75" s="148"/>
      <c r="V75" s="140"/>
      <c r="W75" s="140"/>
      <c r="X75" s="140"/>
      <c r="Y75" s="140"/>
      <c r="Z75" s="140"/>
      <c r="AA75" s="140"/>
      <c r="AB75" s="140"/>
      <c r="AC75" s="140"/>
      <c r="AD75" s="140"/>
      <c r="AE75" s="140" t="s">
        <v>138</v>
      </c>
      <c r="AF75" s="140">
        <v>0</v>
      </c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ht="33.75" outlineLevel="1" x14ac:dyDescent="0.2">
      <c r="A76" s="141"/>
      <c r="B76" s="141"/>
      <c r="C76" s="180" t="s">
        <v>201</v>
      </c>
      <c r="D76" s="150"/>
      <c r="E76" s="155">
        <v>6.3449999999999998</v>
      </c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9"/>
      <c r="U76" s="148"/>
      <c r="V76" s="140"/>
      <c r="W76" s="140"/>
      <c r="X76" s="140"/>
      <c r="Y76" s="140"/>
      <c r="Z76" s="140"/>
      <c r="AA76" s="140"/>
      <c r="AB76" s="140"/>
      <c r="AC76" s="140"/>
      <c r="AD76" s="140"/>
      <c r="AE76" s="140" t="s">
        <v>138</v>
      </c>
      <c r="AF76" s="140">
        <v>0</v>
      </c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ht="33.75" outlineLevel="1" x14ac:dyDescent="0.2">
      <c r="A77" s="141"/>
      <c r="B77" s="141"/>
      <c r="C77" s="180" t="s">
        <v>202</v>
      </c>
      <c r="D77" s="150"/>
      <c r="E77" s="155">
        <v>6.3449999999999998</v>
      </c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9"/>
      <c r="U77" s="148"/>
      <c r="V77" s="140"/>
      <c r="W77" s="140"/>
      <c r="X77" s="140"/>
      <c r="Y77" s="140"/>
      <c r="Z77" s="140"/>
      <c r="AA77" s="140"/>
      <c r="AB77" s="140"/>
      <c r="AC77" s="140"/>
      <c r="AD77" s="140"/>
      <c r="AE77" s="140" t="s">
        <v>138</v>
      </c>
      <c r="AF77" s="140">
        <v>0</v>
      </c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</row>
    <row r="78" spans="1:60" ht="22.5" outlineLevel="1" x14ac:dyDescent="0.2">
      <c r="A78" s="141">
        <v>14</v>
      </c>
      <c r="B78" s="141" t="s">
        <v>203</v>
      </c>
      <c r="C78" s="179" t="s">
        <v>204</v>
      </c>
      <c r="D78" s="148" t="s">
        <v>135</v>
      </c>
      <c r="E78" s="154">
        <v>3.4500000000000003E-2</v>
      </c>
      <c r="F78" s="158">
        <f>H78+J78</f>
        <v>0</v>
      </c>
      <c r="G78" s="159">
        <f>ROUND(E78*F78,2)</f>
        <v>0</v>
      </c>
      <c r="H78" s="159"/>
      <c r="I78" s="159">
        <f>ROUND(E78*H78,2)</f>
        <v>0</v>
      </c>
      <c r="J78" s="159"/>
      <c r="K78" s="159">
        <f>ROUND(E78*J78,2)</f>
        <v>0</v>
      </c>
      <c r="L78" s="159">
        <v>12</v>
      </c>
      <c r="M78" s="159">
        <f>G78*(1+L78/100)</f>
        <v>0</v>
      </c>
      <c r="N78" s="148">
        <v>0</v>
      </c>
      <c r="O78" s="148">
        <f>ROUND(E78*N78,5)</f>
        <v>0</v>
      </c>
      <c r="P78" s="148">
        <v>2.2000000000000002</v>
      </c>
      <c r="Q78" s="148">
        <f>ROUND(E78*P78,5)</f>
        <v>7.5899999999999995E-2</v>
      </c>
      <c r="R78" s="148"/>
      <c r="S78" s="148"/>
      <c r="T78" s="149">
        <v>12.56</v>
      </c>
      <c r="U78" s="148">
        <f>ROUND(E78*T78,2)</f>
        <v>0.43</v>
      </c>
      <c r="V78" s="140"/>
      <c r="W78" s="140"/>
      <c r="X78" s="140"/>
      <c r="Y78" s="140"/>
      <c r="Z78" s="140"/>
      <c r="AA78" s="140"/>
      <c r="AB78" s="140"/>
      <c r="AC78" s="140"/>
      <c r="AD78" s="140"/>
      <c r="AE78" s="140" t="s">
        <v>136</v>
      </c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</row>
    <row r="79" spans="1:60" ht="22.5" outlineLevel="1" x14ac:dyDescent="0.2">
      <c r="A79" s="141"/>
      <c r="B79" s="141"/>
      <c r="C79" s="180" t="s">
        <v>205</v>
      </c>
      <c r="D79" s="150"/>
      <c r="E79" s="155">
        <v>7.4999999999999997E-3</v>
      </c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9"/>
      <c r="U79" s="148"/>
      <c r="V79" s="140"/>
      <c r="W79" s="140"/>
      <c r="X79" s="140"/>
      <c r="Y79" s="140"/>
      <c r="Z79" s="140"/>
      <c r="AA79" s="140"/>
      <c r="AB79" s="140"/>
      <c r="AC79" s="140"/>
      <c r="AD79" s="140"/>
      <c r="AE79" s="140" t="s">
        <v>138</v>
      </c>
      <c r="AF79" s="140">
        <v>0</v>
      </c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</row>
    <row r="80" spans="1:60" ht="33.75" outlineLevel="1" x14ac:dyDescent="0.2">
      <c r="A80" s="141"/>
      <c r="B80" s="141"/>
      <c r="C80" s="180" t="s">
        <v>206</v>
      </c>
      <c r="D80" s="150"/>
      <c r="E80" s="155">
        <v>8.9999999999999993E-3</v>
      </c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9"/>
      <c r="U80" s="148"/>
      <c r="V80" s="140"/>
      <c r="W80" s="140"/>
      <c r="X80" s="140"/>
      <c r="Y80" s="140"/>
      <c r="Z80" s="140"/>
      <c r="AA80" s="140"/>
      <c r="AB80" s="140"/>
      <c r="AC80" s="140"/>
      <c r="AD80" s="140"/>
      <c r="AE80" s="140" t="s">
        <v>138</v>
      </c>
      <c r="AF80" s="140">
        <v>0</v>
      </c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ht="33.75" outlineLevel="1" x14ac:dyDescent="0.2">
      <c r="A81" s="141"/>
      <c r="B81" s="141"/>
      <c r="C81" s="180" t="s">
        <v>207</v>
      </c>
      <c r="D81" s="150"/>
      <c r="E81" s="155">
        <v>8.9999999999999993E-3</v>
      </c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9"/>
      <c r="U81" s="148"/>
      <c r="V81" s="140"/>
      <c r="W81" s="140"/>
      <c r="X81" s="140"/>
      <c r="Y81" s="140"/>
      <c r="Z81" s="140"/>
      <c r="AA81" s="140"/>
      <c r="AB81" s="140"/>
      <c r="AC81" s="140"/>
      <c r="AD81" s="140"/>
      <c r="AE81" s="140" t="s">
        <v>138</v>
      </c>
      <c r="AF81" s="140">
        <v>0</v>
      </c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ht="33.75" outlineLevel="1" x14ac:dyDescent="0.2">
      <c r="A82" s="141"/>
      <c r="B82" s="141"/>
      <c r="C82" s="180" t="s">
        <v>208</v>
      </c>
      <c r="D82" s="150"/>
      <c r="E82" s="155">
        <v>8.9999999999999993E-3</v>
      </c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9"/>
      <c r="U82" s="148"/>
      <c r="V82" s="140"/>
      <c r="W82" s="140"/>
      <c r="X82" s="140"/>
      <c r="Y82" s="140"/>
      <c r="Z82" s="140"/>
      <c r="AA82" s="140"/>
      <c r="AB82" s="140"/>
      <c r="AC82" s="140"/>
      <c r="AD82" s="140"/>
      <c r="AE82" s="140" t="s">
        <v>138</v>
      </c>
      <c r="AF82" s="140">
        <v>0</v>
      </c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</row>
    <row r="83" spans="1:60" outlineLevel="1" x14ac:dyDescent="0.2">
      <c r="A83" s="141">
        <v>15</v>
      </c>
      <c r="B83" s="141" t="s">
        <v>209</v>
      </c>
      <c r="C83" s="179" t="s">
        <v>210</v>
      </c>
      <c r="D83" s="148" t="s">
        <v>149</v>
      </c>
      <c r="E83" s="154">
        <v>26.79</v>
      </c>
      <c r="F83" s="158">
        <f>H83+J83</f>
        <v>0</v>
      </c>
      <c r="G83" s="159">
        <f>ROUND(E83*F83,2)</f>
        <v>0</v>
      </c>
      <c r="H83" s="159"/>
      <c r="I83" s="159">
        <f>ROUND(E83*H83,2)</f>
        <v>0</v>
      </c>
      <c r="J83" s="159"/>
      <c r="K83" s="159">
        <f>ROUND(E83*J83,2)</f>
        <v>0</v>
      </c>
      <c r="L83" s="159">
        <v>12</v>
      </c>
      <c r="M83" s="159">
        <f>G83*(1+L83/100)</f>
        <v>0</v>
      </c>
      <c r="N83" s="148">
        <v>0</v>
      </c>
      <c r="O83" s="148">
        <f>ROUND(E83*N83,5)</f>
        <v>0</v>
      </c>
      <c r="P83" s="148">
        <v>1.75E-3</v>
      </c>
      <c r="Q83" s="148">
        <f>ROUND(E83*P83,5)</f>
        <v>4.6879999999999998E-2</v>
      </c>
      <c r="R83" s="148"/>
      <c r="S83" s="148"/>
      <c r="T83" s="149">
        <v>0.16500000000000001</v>
      </c>
      <c r="U83" s="148">
        <f>ROUND(E83*T83,2)</f>
        <v>4.42</v>
      </c>
      <c r="V83" s="140"/>
      <c r="W83" s="140"/>
      <c r="X83" s="140"/>
      <c r="Y83" s="140"/>
      <c r="Z83" s="140"/>
      <c r="AA83" s="140"/>
      <c r="AB83" s="140"/>
      <c r="AC83" s="140"/>
      <c r="AD83" s="140"/>
      <c r="AE83" s="140" t="s">
        <v>136</v>
      </c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ht="22.5" outlineLevel="1" x14ac:dyDescent="0.2">
      <c r="A84" s="141"/>
      <c r="B84" s="141"/>
      <c r="C84" s="180" t="s">
        <v>211</v>
      </c>
      <c r="D84" s="150"/>
      <c r="E84" s="155">
        <v>4.49</v>
      </c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9"/>
      <c r="U84" s="148"/>
      <c r="V84" s="140"/>
      <c r="W84" s="140"/>
      <c r="X84" s="140"/>
      <c r="Y84" s="140"/>
      <c r="Z84" s="140"/>
      <c r="AA84" s="140"/>
      <c r="AB84" s="140"/>
      <c r="AC84" s="140"/>
      <c r="AD84" s="140"/>
      <c r="AE84" s="140" t="s">
        <v>138</v>
      </c>
      <c r="AF84" s="140">
        <v>0</v>
      </c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</row>
    <row r="85" spans="1:60" ht="22.5" outlineLevel="1" x14ac:dyDescent="0.2">
      <c r="A85" s="141"/>
      <c r="B85" s="141"/>
      <c r="C85" s="180" t="s">
        <v>212</v>
      </c>
      <c r="D85" s="150"/>
      <c r="E85" s="155">
        <v>13.33</v>
      </c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9"/>
      <c r="U85" s="148"/>
      <c r="V85" s="140"/>
      <c r="W85" s="140"/>
      <c r="X85" s="140"/>
      <c r="Y85" s="140"/>
      <c r="Z85" s="140"/>
      <c r="AA85" s="140"/>
      <c r="AB85" s="140"/>
      <c r="AC85" s="140"/>
      <c r="AD85" s="140"/>
      <c r="AE85" s="140" t="s">
        <v>138</v>
      </c>
      <c r="AF85" s="140">
        <v>0</v>
      </c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</row>
    <row r="86" spans="1:60" ht="22.5" outlineLevel="1" x14ac:dyDescent="0.2">
      <c r="A86" s="141"/>
      <c r="B86" s="141"/>
      <c r="C86" s="180" t="s">
        <v>213</v>
      </c>
      <c r="D86" s="150"/>
      <c r="E86" s="155">
        <v>2.99</v>
      </c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9"/>
      <c r="U86" s="148"/>
      <c r="V86" s="140"/>
      <c r="W86" s="140"/>
      <c r="X86" s="140"/>
      <c r="Y86" s="140"/>
      <c r="Z86" s="140"/>
      <c r="AA86" s="140"/>
      <c r="AB86" s="140"/>
      <c r="AC86" s="140"/>
      <c r="AD86" s="140"/>
      <c r="AE86" s="140" t="s">
        <v>138</v>
      </c>
      <c r="AF86" s="140">
        <v>0</v>
      </c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</row>
    <row r="87" spans="1:60" ht="22.5" outlineLevel="1" x14ac:dyDescent="0.2">
      <c r="A87" s="141"/>
      <c r="B87" s="141"/>
      <c r="C87" s="180" t="s">
        <v>214</v>
      </c>
      <c r="D87" s="150"/>
      <c r="E87" s="155">
        <v>2.99</v>
      </c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9"/>
      <c r="U87" s="148"/>
      <c r="V87" s="140"/>
      <c r="W87" s="140"/>
      <c r="X87" s="140"/>
      <c r="Y87" s="140"/>
      <c r="Z87" s="140"/>
      <c r="AA87" s="140"/>
      <c r="AB87" s="140"/>
      <c r="AC87" s="140"/>
      <c r="AD87" s="140"/>
      <c r="AE87" s="140" t="s">
        <v>138</v>
      </c>
      <c r="AF87" s="140">
        <v>0</v>
      </c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</row>
    <row r="88" spans="1:60" ht="22.5" outlineLevel="1" x14ac:dyDescent="0.2">
      <c r="A88" s="141"/>
      <c r="B88" s="141"/>
      <c r="C88" s="180" t="s">
        <v>215</v>
      </c>
      <c r="D88" s="150"/>
      <c r="E88" s="155">
        <v>2.99</v>
      </c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9"/>
      <c r="U88" s="148"/>
      <c r="V88" s="140"/>
      <c r="W88" s="140"/>
      <c r="X88" s="140"/>
      <c r="Y88" s="140"/>
      <c r="Z88" s="140"/>
      <c r="AA88" s="140"/>
      <c r="AB88" s="140"/>
      <c r="AC88" s="140"/>
      <c r="AD88" s="140"/>
      <c r="AE88" s="140" t="s">
        <v>138</v>
      </c>
      <c r="AF88" s="140">
        <v>0</v>
      </c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</row>
    <row r="89" spans="1:60" outlineLevel="1" x14ac:dyDescent="0.2">
      <c r="A89" s="141">
        <v>16</v>
      </c>
      <c r="B89" s="141" t="s">
        <v>216</v>
      </c>
      <c r="C89" s="179" t="s">
        <v>217</v>
      </c>
      <c r="D89" s="148" t="s">
        <v>149</v>
      </c>
      <c r="E89" s="154">
        <v>26.79</v>
      </c>
      <c r="F89" s="158">
        <f>H89+J89</f>
        <v>0</v>
      </c>
      <c r="G89" s="159">
        <f>ROUND(E89*F89,2)</f>
        <v>0</v>
      </c>
      <c r="H89" s="159"/>
      <c r="I89" s="159">
        <f>ROUND(E89*H89,2)</f>
        <v>0</v>
      </c>
      <c r="J89" s="159"/>
      <c r="K89" s="159">
        <f>ROUND(E89*J89,2)</f>
        <v>0</v>
      </c>
      <c r="L89" s="159">
        <v>12</v>
      </c>
      <c r="M89" s="159">
        <f>G89*(1+L89/100)</f>
        <v>0</v>
      </c>
      <c r="N89" s="148">
        <v>0</v>
      </c>
      <c r="O89" s="148">
        <f>ROUND(E89*N89,5)</f>
        <v>0</v>
      </c>
      <c r="P89" s="148">
        <v>0.02</v>
      </c>
      <c r="Q89" s="148">
        <f>ROUND(E89*P89,5)</f>
        <v>0.53580000000000005</v>
      </c>
      <c r="R89" s="148"/>
      <c r="S89" s="148"/>
      <c r="T89" s="149">
        <v>0.29570000000000002</v>
      </c>
      <c r="U89" s="148">
        <f>ROUND(E89*T89,2)</f>
        <v>7.92</v>
      </c>
      <c r="V89" s="140"/>
      <c r="W89" s="140"/>
      <c r="X89" s="140"/>
      <c r="Y89" s="140"/>
      <c r="Z89" s="140"/>
      <c r="AA89" s="140"/>
      <c r="AB89" s="140"/>
      <c r="AC89" s="140"/>
      <c r="AD89" s="140"/>
      <c r="AE89" s="140" t="s">
        <v>136</v>
      </c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0"/>
      <c r="BA89" s="140"/>
      <c r="BB89" s="140"/>
      <c r="BC89" s="140"/>
      <c r="BD89" s="140"/>
      <c r="BE89" s="140"/>
      <c r="BF89" s="140"/>
      <c r="BG89" s="140"/>
      <c r="BH89" s="140"/>
    </row>
    <row r="90" spans="1:60" ht="22.5" outlineLevel="1" x14ac:dyDescent="0.2">
      <c r="A90" s="141"/>
      <c r="B90" s="141"/>
      <c r="C90" s="180" t="s">
        <v>211</v>
      </c>
      <c r="D90" s="150"/>
      <c r="E90" s="155">
        <v>4.49</v>
      </c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9"/>
      <c r="U90" s="148"/>
      <c r="V90" s="140"/>
      <c r="W90" s="140"/>
      <c r="X90" s="140"/>
      <c r="Y90" s="140"/>
      <c r="Z90" s="140"/>
      <c r="AA90" s="140"/>
      <c r="AB90" s="140"/>
      <c r="AC90" s="140"/>
      <c r="AD90" s="140"/>
      <c r="AE90" s="140" t="s">
        <v>138</v>
      </c>
      <c r="AF90" s="140">
        <v>0</v>
      </c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ht="22.5" outlineLevel="1" x14ac:dyDescent="0.2">
      <c r="A91" s="141"/>
      <c r="B91" s="141"/>
      <c r="C91" s="180" t="s">
        <v>212</v>
      </c>
      <c r="D91" s="150"/>
      <c r="E91" s="155">
        <v>13.33</v>
      </c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9"/>
      <c r="U91" s="148"/>
      <c r="V91" s="140"/>
      <c r="W91" s="140"/>
      <c r="X91" s="140"/>
      <c r="Y91" s="140"/>
      <c r="Z91" s="140"/>
      <c r="AA91" s="140"/>
      <c r="AB91" s="140"/>
      <c r="AC91" s="140"/>
      <c r="AD91" s="140"/>
      <c r="AE91" s="140" t="s">
        <v>138</v>
      </c>
      <c r="AF91" s="140">
        <v>0</v>
      </c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</row>
    <row r="92" spans="1:60" ht="22.5" outlineLevel="1" x14ac:dyDescent="0.2">
      <c r="A92" s="141"/>
      <c r="B92" s="141"/>
      <c r="C92" s="180" t="s">
        <v>213</v>
      </c>
      <c r="D92" s="150"/>
      <c r="E92" s="155">
        <v>2.99</v>
      </c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9"/>
      <c r="U92" s="148"/>
      <c r="V92" s="140"/>
      <c r="W92" s="140"/>
      <c r="X92" s="140"/>
      <c r="Y92" s="140"/>
      <c r="Z92" s="140"/>
      <c r="AA92" s="140"/>
      <c r="AB92" s="140"/>
      <c r="AC92" s="140"/>
      <c r="AD92" s="140"/>
      <c r="AE92" s="140" t="s">
        <v>138</v>
      </c>
      <c r="AF92" s="140">
        <v>0</v>
      </c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ht="22.5" outlineLevel="1" x14ac:dyDescent="0.2">
      <c r="A93" s="141"/>
      <c r="B93" s="141"/>
      <c r="C93" s="180" t="s">
        <v>214</v>
      </c>
      <c r="D93" s="150"/>
      <c r="E93" s="155">
        <v>2.99</v>
      </c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9"/>
      <c r="U93" s="148"/>
      <c r="V93" s="140"/>
      <c r="W93" s="140"/>
      <c r="X93" s="140"/>
      <c r="Y93" s="140"/>
      <c r="Z93" s="140"/>
      <c r="AA93" s="140"/>
      <c r="AB93" s="140"/>
      <c r="AC93" s="140"/>
      <c r="AD93" s="140"/>
      <c r="AE93" s="140" t="s">
        <v>138</v>
      </c>
      <c r="AF93" s="140">
        <v>0</v>
      </c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</row>
    <row r="94" spans="1:60" ht="22.5" outlineLevel="1" x14ac:dyDescent="0.2">
      <c r="A94" s="141"/>
      <c r="B94" s="141"/>
      <c r="C94" s="180" t="s">
        <v>215</v>
      </c>
      <c r="D94" s="150"/>
      <c r="E94" s="155">
        <v>2.99</v>
      </c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9"/>
      <c r="U94" s="148"/>
      <c r="V94" s="140"/>
      <c r="W94" s="140"/>
      <c r="X94" s="140"/>
      <c r="Y94" s="140"/>
      <c r="Z94" s="140"/>
      <c r="AA94" s="140"/>
      <c r="AB94" s="140"/>
      <c r="AC94" s="140"/>
      <c r="AD94" s="140"/>
      <c r="AE94" s="140" t="s">
        <v>138</v>
      </c>
      <c r="AF94" s="140">
        <v>0</v>
      </c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ht="22.5" outlineLevel="1" x14ac:dyDescent="0.2">
      <c r="A95" s="141">
        <v>17</v>
      </c>
      <c r="B95" s="141" t="s">
        <v>218</v>
      </c>
      <c r="C95" s="179" t="s">
        <v>219</v>
      </c>
      <c r="D95" s="148" t="s">
        <v>220</v>
      </c>
      <c r="E95" s="154">
        <v>8</v>
      </c>
      <c r="F95" s="158">
        <f>H95+J95</f>
        <v>0</v>
      </c>
      <c r="G95" s="159">
        <f>ROUND(E95*F95,2)</f>
        <v>0</v>
      </c>
      <c r="H95" s="159"/>
      <c r="I95" s="159">
        <f>ROUND(E95*H95,2)</f>
        <v>0</v>
      </c>
      <c r="J95" s="159"/>
      <c r="K95" s="159">
        <f>ROUND(E95*J95,2)</f>
        <v>0</v>
      </c>
      <c r="L95" s="159">
        <v>12</v>
      </c>
      <c r="M95" s="159">
        <f>G95*(1+L95/100)</f>
        <v>0</v>
      </c>
      <c r="N95" s="148">
        <v>0</v>
      </c>
      <c r="O95" s="148">
        <f>ROUND(E95*N95,5)</f>
        <v>0</v>
      </c>
      <c r="P95" s="148">
        <v>0</v>
      </c>
      <c r="Q95" s="148">
        <f>ROUND(E95*P95,5)</f>
        <v>0</v>
      </c>
      <c r="R95" s="148"/>
      <c r="S95" s="148"/>
      <c r="T95" s="149">
        <v>0.05</v>
      </c>
      <c r="U95" s="148">
        <f>ROUND(E95*T95,2)</f>
        <v>0.4</v>
      </c>
      <c r="V95" s="140"/>
      <c r="W95" s="140"/>
      <c r="X95" s="140"/>
      <c r="Y95" s="140"/>
      <c r="Z95" s="140"/>
      <c r="AA95" s="140"/>
      <c r="AB95" s="140"/>
      <c r="AC95" s="140"/>
      <c r="AD95" s="140"/>
      <c r="AE95" s="140" t="s">
        <v>136</v>
      </c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ht="22.5" outlineLevel="1" x14ac:dyDescent="0.2">
      <c r="A96" s="141"/>
      <c r="B96" s="141"/>
      <c r="C96" s="241" t="s">
        <v>221</v>
      </c>
      <c r="D96" s="242"/>
      <c r="E96" s="243"/>
      <c r="F96" s="244"/>
      <c r="G96" s="245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9"/>
      <c r="U96" s="148"/>
      <c r="V96" s="140"/>
      <c r="W96" s="140"/>
      <c r="X96" s="140"/>
      <c r="Y96" s="140"/>
      <c r="Z96" s="140"/>
      <c r="AA96" s="140"/>
      <c r="AB96" s="140"/>
      <c r="AC96" s="140"/>
      <c r="AD96" s="140"/>
      <c r="AE96" s="140" t="s">
        <v>195</v>
      </c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3" t="str">
        <f>C96</f>
        <v>Vyvěšení nebo zavěšení dřevěných křídel oken, dveří a vrat, s uložením a opětovným zavěšením po provedení stavebních změn.</v>
      </c>
      <c r="BB96" s="140"/>
      <c r="BC96" s="140"/>
      <c r="BD96" s="140"/>
      <c r="BE96" s="140"/>
      <c r="BF96" s="140"/>
      <c r="BG96" s="140"/>
      <c r="BH96" s="140"/>
    </row>
    <row r="97" spans="1:60" ht="22.5" outlineLevel="1" x14ac:dyDescent="0.2">
      <c r="A97" s="141"/>
      <c r="B97" s="141"/>
      <c r="C97" s="180" t="s">
        <v>222</v>
      </c>
      <c r="D97" s="150"/>
      <c r="E97" s="155">
        <v>2</v>
      </c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9"/>
      <c r="U97" s="148"/>
      <c r="V97" s="140"/>
      <c r="W97" s="140"/>
      <c r="X97" s="140"/>
      <c r="Y97" s="140"/>
      <c r="Z97" s="140"/>
      <c r="AA97" s="140"/>
      <c r="AB97" s="140"/>
      <c r="AC97" s="140"/>
      <c r="AD97" s="140"/>
      <c r="AE97" s="140" t="s">
        <v>138</v>
      </c>
      <c r="AF97" s="140">
        <v>0</v>
      </c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ht="22.5" outlineLevel="1" x14ac:dyDescent="0.2">
      <c r="A98" s="141"/>
      <c r="B98" s="141"/>
      <c r="C98" s="180" t="s">
        <v>223</v>
      </c>
      <c r="D98" s="150"/>
      <c r="E98" s="155">
        <v>6</v>
      </c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9"/>
      <c r="U98" s="148"/>
      <c r="V98" s="140"/>
      <c r="W98" s="140"/>
      <c r="X98" s="140"/>
      <c r="Y98" s="140"/>
      <c r="Z98" s="140"/>
      <c r="AA98" s="140"/>
      <c r="AB98" s="140"/>
      <c r="AC98" s="140"/>
      <c r="AD98" s="140"/>
      <c r="AE98" s="140" t="s">
        <v>138</v>
      </c>
      <c r="AF98" s="140">
        <v>0</v>
      </c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</row>
    <row r="99" spans="1:60" outlineLevel="1" x14ac:dyDescent="0.2">
      <c r="A99" s="141">
        <v>18</v>
      </c>
      <c r="B99" s="141" t="s">
        <v>224</v>
      </c>
      <c r="C99" s="179" t="s">
        <v>225</v>
      </c>
      <c r="D99" s="148" t="s">
        <v>141</v>
      </c>
      <c r="E99" s="154">
        <v>9.4</v>
      </c>
      <c r="F99" s="158">
        <f>H99+J99</f>
        <v>0</v>
      </c>
      <c r="G99" s="159">
        <f>ROUND(E99*F99,2)</f>
        <v>0</v>
      </c>
      <c r="H99" s="159"/>
      <c r="I99" s="159">
        <f>ROUND(E99*H99,2)</f>
        <v>0</v>
      </c>
      <c r="J99" s="159"/>
      <c r="K99" s="159">
        <f>ROUND(E99*J99,2)</f>
        <v>0</v>
      </c>
      <c r="L99" s="159">
        <v>12</v>
      </c>
      <c r="M99" s="159">
        <f>G99*(1+L99/100)</f>
        <v>0</v>
      </c>
      <c r="N99" s="148">
        <v>5.9000000000000003E-4</v>
      </c>
      <c r="O99" s="148">
        <f>ROUND(E99*N99,5)</f>
        <v>5.5500000000000002E-3</v>
      </c>
      <c r="P99" s="148">
        <v>3.6999999999999998E-2</v>
      </c>
      <c r="Q99" s="148">
        <f>ROUND(E99*P99,5)</f>
        <v>0.3478</v>
      </c>
      <c r="R99" s="148"/>
      <c r="S99" s="148"/>
      <c r="T99" s="149">
        <v>0.443</v>
      </c>
      <c r="U99" s="148">
        <f>ROUND(E99*T99,2)</f>
        <v>4.16</v>
      </c>
      <c r="V99" s="140"/>
      <c r="W99" s="140"/>
      <c r="X99" s="140"/>
      <c r="Y99" s="140"/>
      <c r="Z99" s="140"/>
      <c r="AA99" s="140"/>
      <c r="AB99" s="140"/>
      <c r="AC99" s="140"/>
      <c r="AD99" s="140"/>
      <c r="AE99" s="140" t="s">
        <v>136</v>
      </c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</row>
    <row r="100" spans="1:60" ht="22.5" outlineLevel="1" x14ac:dyDescent="0.2">
      <c r="A100" s="141"/>
      <c r="B100" s="141"/>
      <c r="C100" s="180" t="s">
        <v>226</v>
      </c>
      <c r="D100" s="150"/>
      <c r="E100" s="155">
        <v>3.9</v>
      </c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9"/>
      <c r="U100" s="148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 t="s">
        <v>138</v>
      </c>
      <c r="AF100" s="140">
        <v>0</v>
      </c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</row>
    <row r="101" spans="1:60" ht="33.75" outlineLevel="1" x14ac:dyDescent="0.2">
      <c r="A101" s="141"/>
      <c r="B101" s="141"/>
      <c r="C101" s="180" t="s">
        <v>227</v>
      </c>
      <c r="D101" s="150"/>
      <c r="E101" s="155">
        <v>5.5</v>
      </c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9"/>
      <c r="U101" s="148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 t="s">
        <v>138</v>
      </c>
      <c r="AF101" s="140">
        <v>0</v>
      </c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2" spans="1:60" x14ac:dyDescent="0.2">
      <c r="A102" s="142" t="s">
        <v>131</v>
      </c>
      <c r="B102" s="142" t="s">
        <v>74</v>
      </c>
      <c r="C102" s="181" t="s">
        <v>75</v>
      </c>
      <c r="D102" s="151"/>
      <c r="E102" s="156"/>
      <c r="F102" s="160"/>
      <c r="G102" s="160">
        <f>SUMIF(AE103:AE137,"&lt;&gt;NOR",G103:G137)</f>
        <v>0</v>
      </c>
      <c r="H102" s="160"/>
      <c r="I102" s="160">
        <f>SUM(I103:I137)</f>
        <v>0</v>
      </c>
      <c r="J102" s="160"/>
      <c r="K102" s="160">
        <f>SUM(K103:K137)</f>
        <v>0</v>
      </c>
      <c r="L102" s="160"/>
      <c r="M102" s="160">
        <f>SUM(M103:M137)</f>
        <v>0</v>
      </c>
      <c r="N102" s="151"/>
      <c r="O102" s="151">
        <f>SUM(O103:O137)</f>
        <v>3.1900000000000001E-3</v>
      </c>
      <c r="P102" s="151"/>
      <c r="Q102" s="151">
        <f>SUM(Q103:Q137)</f>
        <v>8.1669499999999999</v>
      </c>
      <c r="R102" s="151"/>
      <c r="S102" s="151"/>
      <c r="T102" s="152"/>
      <c r="U102" s="151">
        <f>SUM(U103:U137)</f>
        <v>113.71</v>
      </c>
      <c r="AE102" t="s">
        <v>132</v>
      </c>
    </row>
    <row r="103" spans="1:60" outlineLevel="1" x14ac:dyDescent="0.2">
      <c r="A103" s="141">
        <v>19</v>
      </c>
      <c r="B103" s="141" t="s">
        <v>228</v>
      </c>
      <c r="C103" s="179" t="s">
        <v>229</v>
      </c>
      <c r="D103" s="148" t="s">
        <v>141</v>
      </c>
      <c r="E103" s="154">
        <v>4.5999999999999996</v>
      </c>
      <c r="F103" s="158">
        <f>H103+J103</f>
        <v>0</v>
      </c>
      <c r="G103" s="159">
        <f>ROUND(E103*F103,2)</f>
        <v>0</v>
      </c>
      <c r="H103" s="159"/>
      <c r="I103" s="159">
        <f>ROUND(E103*H103,2)</f>
        <v>0</v>
      </c>
      <c r="J103" s="159"/>
      <c r="K103" s="159">
        <f>ROUND(E103*J103,2)</f>
        <v>0</v>
      </c>
      <c r="L103" s="159">
        <v>12</v>
      </c>
      <c r="M103" s="159">
        <f>G103*(1+L103/100)</f>
        <v>0</v>
      </c>
      <c r="N103" s="148">
        <v>0</v>
      </c>
      <c r="O103" s="148">
        <f>ROUND(E103*N103,5)</f>
        <v>0</v>
      </c>
      <c r="P103" s="148">
        <v>4.6000000000000001E-4</v>
      </c>
      <c r="Q103" s="148">
        <f>ROUND(E103*P103,5)</f>
        <v>2.1199999999999999E-3</v>
      </c>
      <c r="R103" s="148"/>
      <c r="S103" s="148"/>
      <c r="T103" s="149">
        <v>0.9</v>
      </c>
      <c r="U103" s="148">
        <f>ROUND(E103*T103,2)</f>
        <v>4.1399999999999997</v>
      </c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 t="s">
        <v>136</v>
      </c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</row>
    <row r="104" spans="1:60" ht="22.5" outlineLevel="1" x14ac:dyDescent="0.2">
      <c r="A104" s="141"/>
      <c r="B104" s="141"/>
      <c r="C104" s="180" t="s">
        <v>230</v>
      </c>
      <c r="D104" s="150"/>
      <c r="E104" s="155">
        <v>1</v>
      </c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9"/>
      <c r="U104" s="148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 t="s">
        <v>138</v>
      </c>
      <c r="AF104" s="140">
        <v>0</v>
      </c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</row>
    <row r="105" spans="1:60" ht="22.5" outlineLevel="1" x14ac:dyDescent="0.2">
      <c r="A105" s="141"/>
      <c r="B105" s="141"/>
      <c r="C105" s="180" t="s">
        <v>231</v>
      </c>
      <c r="D105" s="150"/>
      <c r="E105" s="155">
        <v>1.2</v>
      </c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9"/>
      <c r="U105" s="148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 t="s">
        <v>138</v>
      </c>
      <c r="AF105" s="140">
        <v>0</v>
      </c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</row>
    <row r="106" spans="1:60" ht="33.75" outlineLevel="1" x14ac:dyDescent="0.2">
      <c r="A106" s="141"/>
      <c r="B106" s="141"/>
      <c r="C106" s="180" t="s">
        <v>232</v>
      </c>
      <c r="D106" s="150"/>
      <c r="E106" s="155">
        <v>1.2</v>
      </c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9"/>
      <c r="U106" s="148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 t="s">
        <v>138</v>
      </c>
      <c r="AF106" s="140">
        <v>0</v>
      </c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</row>
    <row r="107" spans="1:60" ht="33.75" outlineLevel="1" x14ac:dyDescent="0.2">
      <c r="A107" s="141"/>
      <c r="B107" s="141"/>
      <c r="C107" s="180" t="s">
        <v>233</v>
      </c>
      <c r="D107" s="150"/>
      <c r="E107" s="155">
        <v>1.2</v>
      </c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9"/>
      <c r="U107" s="148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 t="s">
        <v>138</v>
      </c>
      <c r="AF107" s="140">
        <v>0</v>
      </c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08" spans="1:60" outlineLevel="1" x14ac:dyDescent="0.2">
      <c r="A108" s="141">
        <v>20</v>
      </c>
      <c r="B108" s="141" t="s">
        <v>234</v>
      </c>
      <c r="C108" s="179" t="s">
        <v>235</v>
      </c>
      <c r="D108" s="148" t="s">
        <v>149</v>
      </c>
      <c r="E108" s="154">
        <v>1.9319999999999999</v>
      </c>
      <c r="F108" s="158">
        <f>H108+J108</f>
        <v>0</v>
      </c>
      <c r="G108" s="159">
        <f>ROUND(E108*F108,2)</f>
        <v>0</v>
      </c>
      <c r="H108" s="159"/>
      <c r="I108" s="159">
        <f>ROUND(E108*H108,2)</f>
        <v>0</v>
      </c>
      <c r="J108" s="159"/>
      <c r="K108" s="159">
        <f>ROUND(E108*J108,2)</f>
        <v>0</v>
      </c>
      <c r="L108" s="159">
        <v>12</v>
      </c>
      <c r="M108" s="159">
        <f>G108*(1+L108/100)</f>
        <v>0</v>
      </c>
      <c r="N108" s="148">
        <v>1.65E-3</v>
      </c>
      <c r="O108" s="148">
        <f>ROUND(E108*N108,5)</f>
        <v>3.1900000000000001E-3</v>
      </c>
      <c r="P108" s="148">
        <v>0.187</v>
      </c>
      <c r="Q108" s="148">
        <f>ROUND(E108*P108,5)</f>
        <v>0.36127999999999999</v>
      </c>
      <c r="R108" s="148"/>
      <c r="S108" s="148"/>
      <c r="T108" s="149">
        <v>0.48</v>
      </c>
      <c r="U108" s="148">
        <f>ROUND(E108*T108,2)</f>
        <v>0.93</v>
      </c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 t="s">
        <v>136</v>
      </c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</row>
    <row r="109" spans="1:60" ht="22.5" outlineLevel="1" x14ac:dyDescent="0.2">
      <c r="A109" s="141"/>
      <c r="B109" s="141"/>
      <c r="C109" s="180" t="s">
        <v>236</v>
      </c>
      <c r="D109" s="150"/>
      <c r="E109" s="155">
        <v>0.66</v>
      </c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9"/>
      <c r="U109" s="148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 t="s">
        <v>138</v>
      </c>
      <c r="AF109" s="140">
        <v>0</v>
      </c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</row>
    <row r="110" spans="1:60" ht="22.5" outlineLevel="1" x14ac:dyDescent="0.2">
      <c r="A110" s="141"/>
      <c r="B110" s="141"/>
      <c r="C110" s="180" t="s">
        <v>237</v>
      </c>
      <c r="D110" s="150"/>
      <c r="E110" s="155">
        <v>0.9</v>
      </c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9"/>
      <c r="U110" s="148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 t="s">
        <v>138</v>
      </c>
      <c r="AF110" s="140">
        <v>0</v>
      </c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</row>
    <row r="111" spans="1:60" ht="22.5" outlineLevel="1" x14ac:dyDescent="0.2">
      <c r="A111" s="141"/>
      <c r="B111" s="141"/>
      <c r="C111" s="180" t="s">
        <v>238</v>
      </c>
      <c r="D111" s="150"/>
      <c r="E111" s="155">
        <v>0.372</v>
      </c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9"/>
      <c r="U111" s="148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 t="s">
        <v>138</v>
      </c>
      <c r="AF111" s="140">
        <v>0</v>
      </c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  <row r="112" spans="1:60" outlineLevel="1" x14ac:dyDescent="0.2">
      <c r="A112" s="141">
        <v>21</v>
      </c>
      <c r="B112" s="141" t="s">
        <v>239</v>
      </c>
      <c r="C112" s="179" t="s">
        <v>240</v>
      </c>
      <c r="D112" s="148" t="s">
        <v>220</v>
      </c>
      <c r="E112" s="154">
        <v>7</v>
      </c>
      <c r="F112" s="158">
        <f>H112+J112</f>
        <v>0</v>
      </c>
      <c r="G112" s="159">
        <f>ROUND(E112*F112,2)</f>
        <v>0</v>
      </c>
      <c r="H112" s="159"/>
      <c r="I112" s="159">
        <f>ROUND(E112*H112,2)</f>
        <v>0</v>
      </c>
      <c r="J112" s="159"/>
      <c r="K112" s="159">
        <f>ROUND(E112*J112,2)</f>
        <v>0</v>
      </c>
      <c r="L112" s="159">
        <v>12</v>
      </c>
      <c r="M112" s="159">
        <f>G112*(1+L112/100)</f>
        <v>0</v>
      </c>
      <c r="N112" s="148">
        <v>0</v>
      </c>
      <c r="O112" s="148">
        <f>ROUND(E112*N112,5)</f>
        <v>0</v>
      </c>
      <c r="P112" s="148">
        <v>8.9999999999999993E-3</v>
      </c>
      <c r="Q112" s="148">
        <f>ROUND(E112*P112,5)</f>
        <v>6.3E-2</v>
      </c>
      <c r="R112" s="148"/>
      <c r="S112" s="148"/>
      <c r="T112" s="149">
        <v>0.11700000000000001</v>
      </c>
      <c r="U112" s="148">
        <f>ROUND(E112*T112,2)</f>
        <v>0.82</v>
      </c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 t="s">
        <v>136</v>
      </c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</row>
    <row r="113" spans="1:60" ht="22.5" outlineLevel="1" x14ac:dyDescent="0.2">
      <c r="A113" s="141"/>
      <c r="B113" s="141"/>
      <c r="C113" s="180" t="s">
        <v>241</v>
      </c>
      <c r="D113" s="150"/>
      <c r="E113" s="155">
        <v>1</v>
      </c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9"/>
      <c r="U113" s="148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 t="s">
        <v>138</v>
      </c>
      <c r="AF113" s="140">
        <v>0</v>
      </c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</row>
    <row r="114" spans="1:60" ht="22.5" outlineLevel="1" x14ac:dyDescent="0.2">
      <c r="A114" s="141"/>
      <c r="B114" s="141"/>
      <c r="C114" s="180" t="s">
        <v>242</v>
      </c>
      <c r="D114" s="150"/>
      <c r="E114" s="155">
        <v>1</v>
      </c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9"/>
      <c r="U114" s="148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 t="s">
        <v>138</v>
      </c>
      <c r="AF114" s="140">
        <v>0</v>
      </c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</row>
    <row r="115" spans="1:60" ht="22.5" outlineLevel="1" x14ac:dyDescent="0.2">
      <c r="A115" s="141"/>
      <c r="B115" s="141"/>
      <c r="C115" s="180" t="s">
        <v>243</v>
      </c>
      <c r="D115" s="150"/>
      <c r="E115" s="155">
        <v>1</v>
      </c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9"/>
      <c r="U115" s="148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 t="s">
        <v>138</v>
      </c>
      <c r="AF115" s="140">
        <v>0</v>
      </c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ht="22.5" outlineLevel="1" x14ac:dyDescent="0.2">
      <c r="A116" s="141"/>
      <c r="B116" s="141"/>
      <c r="C116" s="180" t="s">
        <v>244</v>
      </c>
      <c r="D116" s="150"/>
      <c r="E116" s="155">
        <v>2</v>
      </c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9"/>
      <c r="U116" s="148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 t="s">
        <v>138</v>
      </c>
      <c r="AF116" s="140">
        <v>0</v>
      </c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40"/>
      <c r="BD116" s="140"/>
      <c r="BE116" s="140"/>
      <c r="BF116" s="140"/>
      <c r="BG116" s="140"/>
      <c r="BH116" s="140"/>
    </row>
    <row r="117" spans="1:60" ht="22.5" outlineLevel="1" x14ac:dyDescent="0.2">
      <c r="A117" s="141"/>
      <c r="B117" s="141"/>
      <c r="C117" s="180" t="s">
        <v>245</v>
      </c>
      <c r="D117" s="150"/>
      <c r="E117" s="155">
        <v>2</v>
      </c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9"/>
      <c r="U117" s="148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 t="s">
        <v>138</v>
      </c>
      <c r="AF117" s="140">
        <v>0</v>
      </c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40"/>
      <c r="BA117" s="140"/>
      <c r="BB117" s="140"/>
      <c r="BC117" s="140"/>
      <c r="BD117" s="140"/>
      <c r="BE117" s="140"/>
      <c r="BF117" s="140"/>
      <c r="BG117" s="140"/>
      <c r="BH117" s="140"/>
    </row>
    <row r="118" spans="1:60" outlineLevel="1" x14ac:dyDescent="0.2">
      <c r="A118" s="141">
        <v>22</v>
      </c>
      <c r="B118" s="141" t="s">
        <v>246</v>
      </c>
      <c r="C118" s="179" t="s">
        <v>247</v>
      </c>
      <c r="D118" s="148" t="s">
        <v>149</v>
      </c>
      <c r="E118" s="154">
        <v>113.83159999999999</v>
      </c>
      <c r="F118" s="158">
        <f>H118+J118</f>
        <v>0</v>
      </c>
      <c r="G118" s="159">
        <f>ROUND(E118*F118,2)</f>
        <v>0</v>
      </c>
      <c r="H118" s="159"/>
      <c r="I118" s="159">
        <f>ROUND(E118*H118,2)</f>
        <v>0</v>
      </c>
      <c r="J118" s="159"/>
      <c r="K118" s="159">
        <f>ROUND(E118*J118,2)</f>
        <v>0</v>
      </c>
      <c r="L118" s="159">
        <v>12</v>
      </c>
      <c r="M118" s="159">
        <f>G118*(1+L118/100)</f>
        <v>0</v>
      </c>
      <c r="N118" s="148">
        <v>0</v>
      </c>
      <c r="O118" s="148">
        <f>ROUND(E118*N118,5)</f>
        <v>0</v>
      </c>
      <c r="P118" s="148">
        <v>6.8000000000000005E-2</v>
      </c>
      <c r="Q118" s="148">
        <f>ROUND(E118*P118,5)</f>
        <v>7.7405499999999998</v>
      </c>
      <c r="R118" s="148"/>
      <c r="S118" s="148"/>
      <c r="T118" s="149">
        <v>0.48937999999999998</v>
      </c>
      <c r="U118" s="148">
        <f>ROUND(E118*T118,2)</f>
        <v>55.71</v>
      </c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 t="s">
        <v>136</v>
      </c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0"/>
      <c r="AZ118" s="140"/>
      <c r="BA118" s="140"/>
      <c r="BB118" s="140"/>
      <c r="BC118" s="140"/>
      <c r="BD118" s="140"/>
      <c r="BE118" s="140"/>
      <c r="BF118" s="140"/>
      <c r="BG118" s="140"/>
      <c r="BH118" s="140"/>
    </row>
    <row r="119" spans="1:60" ht="22.5" outlineLevel="1" x14ac:dyDescent="0.2">
      <c r="A119" s="141"/>
      <c r="B119" s="141"/>
      <c r="C119" s="180" t="s">
        <v>248</v>
      </c>
      <c r="D119" s="150"/>
      <c r="E119" s="155">
        <v>16.38</v>
      </c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9"/>
      <c r="U119" s="148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 t="s">
        <v>138</v>
      </c>
      <c r="AF119" s="140">
        <v>0</v>
      </c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</row>
    <row r="120" spans="1:60" ht="45" outlineLevel="1" x14ac:dyDescent="0.2">
      <c r="A120" s="141"/>
      <c r="B120" s="141"/>
      <c r="C120" s="180" t="s">
        <v>249</v>
      </c>
      <c r="D120" s="150"/>
      <c r="E120" s="155">
        <v>55.451599999999999</v>
      </c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9"/>
      <c r="U120" s="148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 t="s">
        <v>138</v>
      </c>
      <c r="AF120" s="140">
        <v>0</v>
      </c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40"/>
      <c r="AZ120" s="140"/>
      <c r="BA120" s="140"/>
      <c r="BB120" s="140"/>
      <c r="BC120" s="140"/>
      <c r="BD120" s="140"/>
      <c r="BE120" s="140"/>
      <c r="BF120" s="140"/>
      <c r="BG120" s="140"/>
      <c r="BH120" s="140"/>
    </row>
    <row r="121" spans="1:60" ht="33.75" outlineLevel="1" x14ac:dyDescent="0.2">
      <c r="A121" s="141"/>
      <c r="B121" s="141"/>
      <c r="C121" s="180" t="s">
        <v>250</v>
      </c>
      <c r="D121" s="150"/>
      <c r="E121" s="155">
        <v>14</v>
      </c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9"/>
      <c r="U121" s="148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 t="s">
        <v>138</v>
      </c>
      <c r="AF121" s="140">
        <v>0</v>
      </c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</row>
    <row r="122" spans="1:60" ht="33.75" outlineLevel="1" x14ac:dyDescent="0.2">
      <c r="A122" s="141"/>
      <c r="B122" s="141"/>
      <c r="C122" s="180" t="s">
        <v>251</v>
      </c>
      <c r="D122" s="150"/>
      <c r="E122" s="155">
        <v>14</v>
      </c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9"/>
      <c r="U122" s="148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 t="s">
        <v>138</v>
      </c>
      <c r="AF122" s="140">
        <v>0</v>
      </c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0"/>
      <c r="BB122" s="140"/>
      <c r="BC122" s="140"/>
      <c r="BD122" s="140"/>
      <c r="BE122" s="140"/>
      <c r="BF122" s="140"/>
      <c r="BG122" s="140"/>
      <c r="BH122" s="140"/>
    </row>
    <row r="123" spans="1:60" ht="33.75" outlineLevel="1" x14ac:dyDescent="0.2">
      <c r="A123" s="141"/>
      <c r="B123" s="141"/>
      <c r="C123" s="180" t="s">
        <v>252</v>
      </c>
      <c r="D123" s="150"/>
      <c r="E123" s="155">
        <v>14</v>
      </c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9"/>
      <c r="U123" s="148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 t="s">
        <v>138</v>
      </c>
      <c r="AF123" s="140">
        <v>0</v>
      </c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</row>
    <row r="124" spans="1:60" outlineLevel="1" x14ac:dyDescent="0.2">
      <c r="A124" s="141">
        <v>23</v>
      </c>
      <c r="B124" s="141" t="s">
        <v>253</v>
      </c>
      <c r="C124" s="179" t="s">
        <v>254</v>
      </c>
      <c r="D124" s="148" t="s">
        <v>255</v>
      </c>
      <c r="E124" s="154">
        <v>12.507999999999999</v>
      </c>
      <c r="F124" s="158">
        <f>H124+J124</f>
        <v>0</v>
      </c>
      <c r="G124" s="159">
        <f>ROUND(E124*F124,2)</f>
        <v>0</v>
      </c>
      <c r="H124" s="159"/>
      <c r="I124" s="159">
        <f>ROUND(E124*H124,2)</f>
        <v>0</v>
      </c>
      <c r="J124" s="159"/>
      <c r="K124" s="159">
        <f>ROUND(E124*J124,2)</f>
        <v>0</v>
      </c>
      <c r="L124" s="159">
        <v>12</v>
      </c>
      <c r="M124" s="159">
        <f>G124*(1+L124/100)</f>
        <v>0</v>
      </c>
      <c r="N124" s="148">
        <v>0</v>
      </c>
      <c r="O124" s="148">
        <f>ROUND(E124*N124,5)</f>
        <v>0</v>
      </c>
      <c r="P124" s="148">
        <v>0</v>
      </c>
      <c r="Q124" s="148">
        <f>ROUND(E124*P124,5)</f>
        <v>0</v>
      </c>
      <c r="R124" s="148"/>
      <c r="S124" s="148"/>
      <c r="T124" s="149">
        <v>2.0089999999999999</v>
      </c>
      <c r="U124" s="148">
        <f>ROUND(E124*T124,2)</f>
        <v>25.13</v>
      </c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 t="s">
        <v>136</v>
      </c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</row>
    <row r="125" spans="1:60" outlineLevel="1" x14ac:dyDescent="0.2">
      <c r="A125" s="141"/>
      <c r="B125" s="141"/>
      <c r="C125" s="180" t="s">
        <v>256</v>
      </c>
      <c r="D125" s="150"/>
      <c r="E125" s="155">
        <v>12.507999999999999</v>
      </c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9"/>
      <c r="U125" s="148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 t="s">
        <v>138</v>
      </c>
      <c r="AF125" s="140">
        <v>0</v>
      </c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0"/>
      <c r="BF125" s="140"/>
      <c r="BG125" s="140"/>
      <c r="BH125" s="140"/>
    </row>
    <row r="126" spans="1:60" outlineLevel="1" x14ac:dyDescent="0.2">
      <c r="A126" s="141">
        <v>24</v>
      </c>
      <c r="B126" s="141" t="s">
        <v>257</v>
      </c>
      <c r="C126" s="179" t="s">
        <v>258</v>
      </c>
      <c r="D126" s="148" t="s">
        <v>255</v>
      </c>
      <c r="E126" s="154">
        <v>15.009600000000001</v>
      </c>
      <c r="F126" s="158">
        <f>H126+J126</f>
        <v>0</v>
      </c>
      <c r="G126" s="159">
        <f>ROUND(E126*F126,2)</f>
        <v>0</v>
      </c>
      <c r="H126" s="159"/>
      <c r="I126" s="159">
        <f>ROUND(E126*H126,2)</f>
        <v>0</v>
      </c>
      <c r="J126" s="159"/>
      <c r="K126" s="159">
        <f>ROUND(E126*J126,2)</f>
        <v>0</v>
      </c>
      <c r="L126" s="159">
        <v>12</v>
      </c>
      <c r="M126" s="159">
        <f>G126*(1+L126/100)</f>
        <v>0</v>
      </c>
      <c r="N126" s="148">
        <v>0</v>
      </c>
      <c r="O126" s="148">
        <f>ROUND(E126*N126,5)</f>
        <v>0</v>
      </c>
      <c r="P126" s="148">
        <v>0</v>
      </c>
      <c r="Q126" s="148">
        <f>ROUND(E126*P126,5)</f>
        <v>0</v>
      </c>
      <c r="R126" s="148"/>
      <c r="S126" s="148"/>
      <c r="T126" s="149">
        <v>0.95899999999999996</v>
      </c>
      <c r="U126" s="148">
        <f>ROUND(E126*T126,2)</f>
        <v>14.39</v>
      </c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 t="s">
        <v>136</v>
      </c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0"/>
      <c r="BF126" s="140"/>
      <c r="BG126" s="140"/>
      <c r="BH126" s="140"/>
    </row>
    <row r="127" spans="1:60" outlineLevel="1" x14ac:dyDescent="0.2">
      <c r="A127" s="141"/>
      <c r="B127" s="141"/>
      <c r="C127" s="180" t="s">
        <v>259</v>
      </c>
      <c r="D127" s="150"/>
      <c r="E127" s="155">
        <v>15.009600000000001</v>
      </c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9"/>
      <c r="U127" s="148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 t="s">
        <v>138</v>
      </c>
      <c r="AF127" s="140">
        <v>0</v>
      </c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outlineLevel="1" x14ac:dyDescent="0.2">
      <c r="A128" s="141">
        <v>25</v>
      </c>
      <c r="B128" s="141" t="s">
        <v>260</v>
      </c>
      <c r="C128" s="179" t="s">
        <v>261</v>
      </c>
      <c r="D128" s="148" t="s">
        <v>255</v>
      </c>
      <c r="E128" s="154">
        <v>3.1269999999999998</v>
      </c>
      <c r="F128" s="158">
        <f>H128+J128</f>
        <v>0</v>
      </c>
      <c r="G128" s="159">
        <f>ROUND(E128*F128,2)</f>
        <v>0</v>
      </c>
      <c r="H128" s="159"/>
      <c r="I128" s="159">
        <f>ROUND(E128*H128,2)</f>
        <v>0</v>
      </c>
      <c r="J128" s="159"/>
      <c r="K128" s="159">
        <f>ROUND(E128*J128,2)</f>
        <v>0</v>
      </c>
      <c r="L128" s="159">
        <v>12</v>
      </c>
      <c r="M128" s="159">
        <f>G128*(1+L128/100)</f>
        <v>0</v>
      </c>
      <c r="N128" s="148">
        <v>0</v>
      </c>
      <c r="O128" s="148">
        <f>ROUND(E128*N128,5)</f>
        <v>0</v>
      </c>
      <c r="P128" s="148">
        <v>0</v>
      </c>
      <c r="Q128" s="148">
        <f>ROUND(E128*P128,5)</f>
        <v>0</v>
      </c>
      <c r="R128" s="148"/>
      <c r="S128" s="148"/>
      <c r="T128" s="149">
        <v>2.0670000000000002</v>
      </c>
      <c r="U128" s="148">
        <f>ROUND(E128*T128,2)</f>
        <v>6.46</v>
      </c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 t="s">
        <v>136</v>
      </c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0"/>
      <c r="BH128" s="140"/>
    </row>
    <row r="129" spans="1:60" outlineLevel="1" x14ac:dyDescent="0.2">
      <c r="A129" s="141"/>
      <c r="B129" s="141"/>
      <c r="C129" s="180" t="s">
        <v>262</v>
      </c>
      <c r="D129" s="150"/>
      <c r="E129" s="155">
        <v>3.1269999999999998</v>
      </c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9"/>
      <c r="U129" s="148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 t="s">
        <v>138</v>
      </c>
      <c r="AF129" s="140">
        <v>0</v>
      </c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</row>
    <row r="130" spans="1:60" outlineLevel="1" x14ac:dyDescent="0.2">
      <c r="A130" s="141">
        <v>26</v>
      </c>
      <c r="B130" s="141" t="s">
        <v>263</v>
      </c>
      <c r="C130" s="179" t="s">
        <v>264</v>
      </c>
      <c r="D130" s="148" t="s">
        <v>255</v>
      </c>
      <c r="E130" s="154">
        <v>12.507999999999999</v>
      </c>
      <c r="F130" s="158">
        <f>H130+J130</f>
        <v>0</v>
      </c>
      <c r="G130" s="159">
        <f>ROUND(E130*F130,2)</f>
        <v>0</v>
      </c>
      <c r="H130" s="159"/>
      <c r="I130" s="159">
        <f>ROUND(E130*H130,2)</f>
        <v>0</v>
      </c>
      <c r="J130" s="159"/>
      <c r="K130" s="159">
        <f>ROUND(E130*J130,2)</f>
        <v>0</v>
      </c>
      <c r="L130" s="159">
        <v>12</v>
      </c>
      <c r="M130" s="159">
        <f>G130*(1+L130/100)</f>
        <v>0</v>
      </c>
      <c r="N130" s="148">
        <v>0</v>
      </c>
      <c r="O130" s="148">
        <f>ROUND(E130*N130,5)</f>
        <v>0</v>
      </c>
      <c r="P130" s="148">
        <v>0</v>
      </c>
      <c r="Q130" s="148">
        <f>ROUND(E130*P130,5)</f>
        <v>0</v>
      </c>
      <c r="R130" s="148"/>
      <c r="S130" s="148"/>
      <c r="T130" s="149">
        <v>0.49</v>
      </c>
      <c r="U130" s="148">
        <f>ROUND(E130*T130,2)</f>
        <v>6.13</v>
      </c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 t="s">
        <v>136</v>
      </c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0"/>
      <c r="BH130" s="140"/>
    </row>
    <row r="131" spans="1:60" outlineLevel="1" x14ac:dyDescent="0.2">
      <c r="A131" s="141"/>
      <c r="B131" s="141"/>
      <c r="C131" s="180" t="s">
        <v>256</v>
      </c>
      <c r="D131" s="150"/>
      <c r="E131" s="155">
        <v>12.507999999999999</v>
      </c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9"/>
      <c r="U131" s="148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 t="s">
        <v>138</v>
      </c>
      <c r="AF131" s="140">
        <v>0</v>
      </c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outlineLevel="1" x14ac:dyDescent="0.2">
      <c r="A132" s="141">
        <v>27</v>
      </c>
      <c r="B132" s="141" t="s">
        <v>265</v>
      </c>
      <c r="C132" s="179" t="s">
        <v>266</v>
      </c>
      <c r="D132" s="148" t="s">
        <v>255</v>
      </c>
      <c r="E132" s="154">
        <v>25.015999999999998</v>
      </c>
      <c r="F132" s="158">
        <f>H132+J132</f>
        <v>0</v>
      </c>
      <c r="G132" s="159">
        <f>ROUND(E132*F132,2)</f>
        <v>0</v>
      </c>
      <c r="H132" s="159"/>
      <c r="I132" s="159">
        <f>ROUND(E132*H132,2)</f>
        <v>0</v>
      </c>
      <c r="J132" s="159"/>
      <c r="K132" s="159">
        <f>ROUND(E132*J132,2)</f>
        <v>0</v>
      </c>
      <c r="L132" s="159">
        <v>12</v>
      </c>
      <c r="M132" s="159">
        <f>G132*(1+L132/100)</f>
        <v>0</v>
      </c>
      <c r="N132" s="148">
        <v>0</v>
      </c>
      <c r="O132" s="148">
        <f>ROUND(E132*N132,5)</f>
        <v>0</v>
      </c>
      <c r="P132" s="148">
        <v>0</v>
      </c>
      <c r="Q132" s="148">
        <f>ROUND(E132*P132,5)</f>
        <v>0</v>
      </c>
      <c r="R132" s="148"/>
      <c r="S132" s="148"/>
      <c r="T132" s="149">
        <v>0</v>
      </c>
      <c r="U132" s="148">
        <f>ROUND(E132*T132,2)</f>
        <v>0</v>
      </c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 t="s">
        <v>136</v>
      </c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  <c r="AV132" s="140"/>
      <c r="AW132" s="140"/>
      <c r="AX132" s="140"/>
      <c r="AY132" s="140"/>
      <c r="AZ132" s="140"/>
      <c r="BA132" s="140"/>
      <c r="BB132" s="140"/>
      <c r="BC132" s="140"/>
      <c r="BD132" s="140"/>
      <c r="BE132" s="140"/>
      <c r="BF132" s="140"/>
      <c r="BG132" s="140"/>
      <c r="BH132" s="140"/>
    </row>
    <row r="133" spans="1:60" outlineLevel="1" x14ac:dyDescent="0.2">
      <c r="A133" s="141"/>
      <c r="B133" s="141"/>
      <c r="C133" s="180" t="s">
        <v>267</v>
      </c>
      <c r="D133" s="150"/>
      <c r="E133" s="155">
        <v>25.015999999999998</v>
      </c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9"/>
      <c r="U133" s="148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 t="s">
        <v>138</v>
      </c>
      <c r="AF133" s="140">
        <v>0</v>
      </c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  <c r="AV133" s="140"/>
      <c r="AW133" s="140"/>
      <c r="AX133" s="140"/>
      <c r="AY133" s="140"/>
      <c r="AZ133" s="140"/>
      <c r="BA133" s="140"/>
      <c r="BB133" s="140"/>
      <c r="BC133" s="140"/>
      <c r="BD133" s="140"/>
      <c r="BE133" s="140"/>
      <c r="BF133" s="140"/>
      <c r="BG133" s="140"/>
      <c r="BH133" s="140"/>
    </row>
    <row r="134" spans="1:60" ht="22.5" outlineLevel="1" x14ac:dyDescent="0.2">
      <c r="A134" s="141">
        <v>28</v>
      </c>
      <c r="B134" s="141" t="s">
        <v>268</v>
      </c>
      <c r="C134" s="179" t="s">
        <v>269</v>
      </c>
      <c r="D134" s="148" t="s">
        <v>255</v>
      </c>
      <c r="E134" s="154">
        <v>4.3410399999999996</v>
      </c>
      <c r="F134" s="158">
        <f>H134+J134</f>
        <v>0</v>
      </c>
      <c r="G134" s="159">
        <f>ROUND(E134*F134,2)</f>
        <v>0</v>
      </c>
      <c r="H134" s="159"/>
      <c r="I134" s="159">
        <f>ROUND(E134*H134,2)</f>
        <v>0</v>
      </c>
      <c r="J134" s="159"/>
      <c r="K134" s="159">
        <f>ROUND(E134*J134,2)</f>
        <v>0</v>
      </c>
      <c r="L134" s="159">
        <v>12</v>
      </c>
      <c r="M134" s="159">
        <f>G134*(1+L134/100)</f>
        <v>0</v>
      </c>
      <c r="N134" s="148">
        <v>0</v>
      </c>
      <c r="O134" s="148">
        <f>ROUND(E134*N134,5)</f>
        <v>0</v>
      </c>
      <c r="P134" s="148">
        <v>0</v>
      </c>
      <c r="Q134" s="148">
        <f>ROUND(E134*P134,5)</f>
        <v>0</v>
      </c>
      <c r="R134" s="148"/>
      <c r="S134" s="148"/>
      <c r="T134" s="149">
        <v>0</v>
      </c>
      <c r="U134" s="148">
        <f>ROUND(E134*T134,2)</f>
        <v>0</v>
      </c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 t="s">
        <v>136</v>
      </c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0"/>
      <c r="BH134" s="140"/>
    </row>
    <row r="135" spans="1:60" outlineLevel="1" x14ac:dyDescent="0.2">
      <c r="A135" s="141"/>
      <c r="B135" s="141"/>
      <c r="C135" s="180" t="s">
        <v>270</v>
      </c>
      <c r="D135" s="150"/>
      <c r="E135" s="155">
        <v>4.3410399999999996</v>
      </c>
      <c r="F135" s="159"/>
      <c r="G135" s="159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9"/>
      <c r="U135" s="148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 t="s">
        <v>138</v>
      </c>
      <c r="AF135" s="140">
        <v>0</v>
      </c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  <c r="AV135" s="140"/>
      <c r="AW135" s="140"/>
      <c r="AX135" s="140"/>
      <c r="AY135" s="140"/>
      <c r="AZ135" s="140"/>
      <c r="BA135" s="140"/>
      <c r="BB135" s="140"/>
      <c r="BC135" s="140"/>
      <c r="BD135" s="140"/>
      <c r="BE135" s="140"/>
      <c r="BF135" s="140"/>
      <c r="BG135" s="140"/>
      <c r="BH135" s="140"/>
    </row>
    <row r="136" spans="1:60" ht="22.5" outlineLevel="1" x14ac:dyDescent="0.2">
      <c r="A136" s="141">
        <v>29</v>
      </c>
      <c r="B136" s="141" t="s">
        <v>271</v>
      </c>
      <c r="C136" s="179" t="s">
        <v>272</v>
      </c>
      <c r="D136" s="148" t="s">
        <v>255</v>
      </c>
      <c r="E136" s="154">
        <v>8.1669999999999998</v>
      </c>
      <c r="F136" s="158">
        <f>H136+J136</f>
        <v>0</v>
      </c>
      <c r="G136" s="159">
        <f>ROUND(E136*F136,2)</f>
        <v>0</v>
      </c>
      <c r="H136" s="159"/>
      <c r="I136" s="159">
        <f>ROUND(E136*H136,2)</f>
        <v>0</v>
      </c>
      <c r="J136" s="159"/>
      <c r="K136" s="159">
        <f>ROUND(E136*J136,2)</f>
        <v>0</v>
      </c>
      <c r="L136" s="159">
        <v>12</v>
      </c>
      <c r="M136" s="159">
        <f>G136*(1+L136/100)</f>
        <v>0</v>
      </c>
      <c r="N136" s="148">
        <v>0</v>
      </c>
      <c r="O136" s="148">
        <f>ROUND(E136*N136,5)</f>
        <v>0</v>
      </c>
      <c r="P136" s="148">
        <v>0</v>
      </c>
      <c r="Q136" s="148">
        <f>ROUND(E136*P136,5)</f>
        <v>0</v>
      </c>
      <c r="R136" s="148"/>
      <c r="S136" s="148"/>
      <c r="T136" s="149">
        <v>0</v>
      </c>
      <c r="U136" s="148">
        <f>ROUND(E136*T136,2)</f>
        <v>0</v>
      </c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 t="s">
        <v>136</v>
      </c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  <c r="AV136" s="140"/>
      <c r="AW136" s="140"/>
      <c r="AX136" s="140"/>
      <c r="AY136" s="140"/>
      <c r="AZ136" s="140"/>
      <c r="BA136" s="140"/>
      <c r="BB136" s="140"/>
      <c r="BC136" s="140"/>
      <c r="BD136" s="140"/>
      <c r="BE136" s="140"/>
      <c r="BF136" s="140"/>
      <c r="BG136" s="140"/>
      <c r="BH136" s="140"/>
    </row>
    <row r="137" spans="1:60" outlineLevel="1" x14ac:dyDescent="0.2">
      <c r="A137" s="141"/>
      <c r="B137" s="141"/>
      <c r="C137" s="180" t="s">
        <v>273</v>
      </c>
      <c r="D137" s="150"/>
      <c r="E137" s="155">
        <v>8.1669999999999998</v>
      </c>
      <c r="F137" s="159"/>
      <c r="G137" s="159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9"/>
      <c r="U137" s="148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 t="s">
        <v>138</v>
      </c>
      <c r="AF137" s="140">
        <v>0</v>
      </c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  <c r="AV137" s="140"/>
      <c r="AW137" s="140"/>
      <c r="AX137" s="140"/>
      <c r="AY137" s="140"/>
      <c r="AZ137" s="140"/>
      <c r="BA137" s="140"/>
      <c r="BB137" s="140"/>
      <c r="BC137" s="140"/>
      <c r="BD137" s="140"/>
      <c r="BE137" s="140"/>
      <c r="BF137" s="140"/>
      <c r="BG137" s="140"/>
      <c r="BH137" s="140"/>
    </row>
    <row r="138" spans="1:60" x14ac:dyDescent="0.2">
      <c r="A138" s="142" t="s">
        <v>131</v>
      </c>
      <c r="B138" s="142" t="s">
        <v>76</v>
      </c>
      <c r="C138" s="181" t="s">
        <v>77</v>
      </c>
      <c r="D138" s="151"/>
      <c r="E138" s="156"/>
      <c r="F138" s="160"/>
      <c r="G138" s="160">
        <f>SUMIF(AE139:AE140,"&lt;&gt;NOR",G139:G140)</f>
        <v>0</v>
      </c>
      <c r="H138" s="160"/>
      <c r="I138" s="160">
        <f>SUM(I139:I140)</f>
        <v>0</v>
      </c>
      <c r="J138" s="160"/>
      <c r="K138" s="160">
        <f>SUM(K139:K140)</f>
        <v>0</v>
      </c>
      <c r="L138" s="160"/>
      <c r="M138" s="160">
        <f>SUM(M139:M140)</f>
        <v>0</v>
      </c>
      <c r="N138" s="151"/>
      <c r="O138" s="151">
        <f>SUM(O139:O140)</f>
        <v>0</v>
      </c>
      <c r="P138" s="151"/>
      <c r="Q138" s="151">
        <f>SUM(Q139:Q140)</f>
        <v>0</v>
      </c>
      <c r="R138" s="151"/>
      <c r="S138" s="151"/>
      <c r="T138" s="152"/>
      <c r="U138" s="151">
        <f>SUM(U139:U140)</f>
        <v>17.95</v>
      </c>
      <c r="AE138" t="s">
        <v>132</v>
      </c>
    </row>
    <row r="139" spans="1:60" outlineLevel="1" x14ac:dyDescent="0.2">
      <c r="A139" s="141">
        <v>30</v>
      </c>
      <c r="B139" s="141" t="s">
        <v>274</v>
      </c>
      <c r="C139" s="179" t="s">
        <v>275</v>
      </c>
      <c r="D139" s="148" t="s">
        <v>255</v>
      </c>
      <c r="E139" s="154">
        <v>9.48874</v>
      </c>
      <c r="F139" s="158">
        <f>H139+J139</f>
        <v>0</v>
      </c>
      <c r="G139" s="159">
        <f>ROUND(E139*F139,2)</f>
        <v>0</v>
      </c>
      <c r="H139" s="159"/>
      <c r="I139" s="159">
        <f>ROUND(E139*H139,2)</f>
        <v>0</v>
      </c>
      <c r="J139" s="159"/>
      <c r="K139" s="159">
        <f>ROUND(E139*J139,2)</f>
        <v>0</v>
      </c>
      <c r="L139" s="159">
        <v>12</v>
      </c>
      <c r="M139" s="159">
        <f>G139*(1+L139/100)</f>
        <v>0</v>
      </c>
      <c r="N139" s="148">
        <v>0</v>
      </c>
      <c r="O139" s="148">
        <f>ROUND(E139*N139,5)</f>
        <v>0</v>
      </c>
      <c r="P139" s="148">
        <v>0</v>
      </c>
      <c r="Q139" s="148">
        <f>ROUND(E139*P139,5)</f>
        <v>0</v>
      </c>
      <c r="R139" s="148"/>
      <c r="S139" s="148"/>
      <c r="T139" s="149">
        <v>1.8919999999999999</v>
      </c>
      <c r="U139" s="148">
        <f>ROUND(E139*T139,2)</f>
        <v>17.95</v>
      </c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 t="s">
        <v>136</v>
      </c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  <c r="AV139" s="140"/>
      <c r="AW139" s="140"/>
      <c r="AX139" s="140"/>
      <c r="AY139" s="140"/>
      <c r="AZ139" s="140"/>
      <c r="BA139" s="140"/>
      <c r="BB139" s="140"/>
      <c r="BC139" s="140"/>
      <c r="BD139" s="140"/>
      <c r="BE139" s="140"/>
      <c r="BF139" s="140"/>
      <c r="BG139" s="140"/>
      <c r="BH139" s="140"/>
    </row>
    <row r="140" spans="1:60" outlineLevel="1" x14ac:dyDescent="0.2">
      <c r="A140" s="141"/>
      <c r="B140" s="141"/>
      <c r="C140" s="180" t="s">
        <v>276</v>
      </c>
      <c r="D140" s="150"/>
      <c r="E140" s="155">
        <v>9.48874</v>
      </c>
      <c r="F140" s="159"/>
      <c r="G140" s="159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9"/>
      <c r="U140" s="148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 t="s">
        <v>138</v>
      </c>
      <c r="AF140" s="140">
        <v>0</v>
      </c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  <c r="AV140" s="140"/>
      <c r="AW140" s="140"/>
      <c r="AX140" s="140"/>
      <c r="AY140" s="140"/>
      <c r="AZ140" s="140"/>
      <c r="BA140" s="140"/>
      <c r="BB140" s="140"/>
      <c r="BC140" s="140"/>
      <c r="BD140" s="140"/>
      <c r="BE140" s="140"/>
      <c r="BF140" s="140"/>
      <c r="BG140" s="140"/>
      <c r="BH140" s="140"/>
    </row>
    <row r="141" spans="1:60" x14ac:dyDescent="0.2">
      <c r="A141" s="142" t="s">
        <v>131</v>
      </c>
      <c r="B141" s="142" t="s">
        <v>78</v>
      </c>
      <c r="C141" s="181" t="s">
        <v>79</v>
      </c>
      <c r="D141" s="151"/>
      <c r="E141" s="156"/>
      <c r="F141" s="160"/>
      <c r="G141" s="160">
        <f>SUMIF(AE142:AE155,"&lt;&gt;NOR",G142:G155)</f>
        <v>0</v>
      </c>
      <c r="H141" s="160"/>
      <c r="I141" s="160">
        <f>SUM(I142:I155)</f>
        <v>0</v>
      </c>
      <c r="J141" s="160"/>
      <c r="K141" s="160">
        <f>SUM(K142:K155)</f>
        <v>0</v>
      </c>
      <c r="L141" s="160"/>
      <c r="M141" s="160">
        <f>SUM(M142:M155)</f>
        <v>0</v>
      </c>
      <c r="N141" s="151"/>
      <c r="O141" s="151">
        <f>SUM(O142:O155)</f>
        <v>0.27879999999999999</v>
      </c>
      <c r="P141" s="151"/>
      <c r="Q141" s="151">
        <f>SUM(Q142:Q155)</f>
        <v>0</v>
      </c>
      <c r="R141" s="151"/>
      <c r="S141" s="151"/>
      <c r="T141" s="152"/>
      <c r="U141" s="151">
        <f>SUM(U142:U155)</f>
        <v>37.64</v>
      </c>
      <c r="AE141" t="s">
        <v>132</v>
      </c>
    </row>
    <row r="142" spans="1:60" outlineLevel="1" x14ac:dyDescent="0.2">
      <c r="A142" s="141">
        <v>31</v>
      </c>
      <c r="B142" s="141" t="s">
        <v>277</v>
      </c>
      <c r="C142" s="179" t="s">
        <v>278</v>
      </c>
      <c r="D142" s="148" t="s">
        <v>149</v>
      </c>
      <c r="E142" s="154">
        <v>75.766499999999994</v>
      </c>
      <c r="F142" s="158">
        <f>H142+J142</f>
        <v>0</v>
      </c>
      <c r="G142" s="159">
        <f>ROUND(E142*F142,2)</f>
        <v>0</v>
      </c>
      <c r="H142" s="159"/>
      <c r="I142" s="159">
        <f>ROUND(E142*H142,2)</f>
        <v>0</v>
      </c>
      <c r="J142" s="159"/>
      <c r="K142" s="159">
        <f>ROUND(E142*J142,2)</f>
        <v>0</v>
      </c>
      <c r="L142" s="159">
        <v>12</v>
      </c>
      <c r="M142" s="159">
        <f>G142*(1+L142/100)</f>
        <v>0</v>
      </c>
      <c r="N142" s="148">
        <v>3.3999999999999998E-3</v>
      </c>
      <c r="O142" s="148">
        <f>ROUND(E142*N142,5)</f>
        <v>0.25761000000000001</v>
      </c>
      <c r="P142" s="148">
        <v>0</v>
      </c>
      <c r="Q142" s="148">
        <f>ROUND(E142*P142,5)</f>
        <v>0</v>
      </c>
      <c r="R142" s="148"/>
      <c r="S142" s="148"/>
      <c r="T142" s="149">
        <v>0.38500000000000001</v>
      </c>
      <c r="U142" s="148">
        <f>ROUND(E142*T142,2)</f>
        <v>29.17</v>
      </c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 t="s">
        <v>136</v>
      </c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  <c r="AV142" s="140"/>
      <c r="AW142" s="140"/>
      <c r="AX142" s="140"/>
      <c r="AY142" s="140"/>
      <c r="AZ142" s="140"/>
      <c r="BA142" s="140"/>
      <c r="BB142" s="140"/>
      <c r="BC142" s="140"/>
      <c r="BD142" s="140"/>
      <c r="BE142" s="140"/>
      <c r="BF142" s="140"/>
      <c r="BG142" s="140"/>
      <c r="BH142" s="140"/>
    </row>
    <row r="143" spans="1:60" ht="22.5" outlineLevel="1" x14ac:dyDescent="0.2">
      <c r="A143" s="141"/>
      <c r="B143" s="141"/>
      <c r="C143" s="180" t="s">
        <v>279</v>
      </c>
      <c r="D143" s="150"/>
      <c r="E143" s="155">
        <v>8.2774999999999999</v>
      </c>
      <c r="F143" s="159"/>
      <c r="G143" s="159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9"/>
      <c r="U143" s="148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 t="s">
        <v>138</v>
      </c>
      <c r="AF143" s="140">
        <v>0</v>
      </c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140"/>
      <c r="BH143" s="140"/>
    </row>
    <row r="144" spans="1:60" ht="33.75" outlineLevel="1" x14ac:dyDescent="0.2">
      <c r="A144" s="141"/>
      <c r="B144" s="141"/>
      <c r="C144" s="180" t="s">
        <v>280</v>
      </c>
      <c r="D144" s="150"/>
      <c r="E144" s="155">
        <v>28.954000000000001</v>
      </c>
      <c r="F144" s="159"/>
      <c r="G144" s="159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9"/>
      <c r="U144" s="148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 t="s">
        <v>138</v>
      </c>
      <c r="AF144" s="140">
        <v>0</v>
      </c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0"/>
      <c r="BD144" s="140"/>
      <c r="BE144" s="140"/>
      <c r="BF144" s="140"/>
      <c r="BG144" s="140"/>
      <c r="BH144" s="140"/>
    </row>
    <row r="145" spans="1:60" ht="22.5" outlineLevel="1" x14ac:dyDescent="0.2">
      <c r="A145" s="141"/>
      <c r="B145" s="141"/>
      <c r="C145" s="180" t="s">
        <v>281</v>
      </c>
      <c r="D145" s="150"/>
      <c r="E145" s="155">
        <v>12.845000000000001</v>
      </c>
      <c r="F145" s="159"/>
      <c r="G145" s="159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9"/>
      <c r="U145" s="148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 t="s">
        <v>138</v>
      </c>
      <c r="AF145" s="140">
        <v>0</v>
      </c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0"/>
      <c r="BD145" s="140"/>
      <c r="BE145" s="140"/>
      <c r="BF145" s="140"/>
      <c r="BG145" s="140"/>
      <c r="BH145" s="140"/>
    </row>
    <row r="146" spans="1:60" ht="33.75" outlineLevel="1" x14ac:dyDescent="0.2">
      <c r="A146" s="141"/>
      <c r="B146" s="141"/>
      <c r="C146" s="180" t="s">
        <v>282</v>
      </c>
      <c r="D146" s="150"/>
      <c r="E146" s="155">
        <v>12.845000000000001</v>
      </c>
      <c r="F146" s="159"/>
      <c r="G146" s="159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9"/>
      <c r="U146" s="148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 t="s">
        <v>138</v>
      </c>
      <c r="AF146" s="140">
        <v>0</v>
      </c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  <c r="AV146" s="140"/>
      <c r="AW146" s="140"/>
      <c r="AX146" s="140"/>
      <c r="AY146" s="140"/>
      <c r="AZ146" s="140"/>
      <c r="BA146" s="140"/>
      <c r="BB146" s="140"/>
      <c r="BC146" s="140"/>
      <c r="BD146" s="140"/>
      <c r="BE146" s="140"/>
      <c r="BF146" s="140"/>
      <c r="BG146" s="140"/>
      <c r="BH146" s="140"/>
    </row>
    <row r="147" spans="1:60" ht="33.75" outlineLevel="1" x14ac:dyDescent="0.2">
      <c r="A147" s="141"/>
      <c r="B147" s="141"/>
      <c r="C147" s="180" t="s">
        <v>283</v>
      </c>
      <c r="D147" s="150"/>
      <c r="E147" s="155">
        <v>12.845000000000001</v>
      </c>
      <c r="F147" s="159"/>
      <c r="G147" s="159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9"/>
      <c r="U147" s="148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 t="s">
        <v>138</v>
      </c>
      <c r="AF147" s="140">
        <v>0</v>
      </c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</row>
    <row r="148" spans="1:60" ht="22.5" outlineLevel="1" x14ac:dyDescent="0.2">
      <c r="A148" s="141">
        <v>32</v>
      </c>
      <c r="B148" s="141" t="s">
        <v>284</v>
      </c>
      <c r="C148" s="179" t="s">
        <v>285</v>
      </c>
      <c r="D148" s="148" t="s">
        <v>141</v>
      </c>
      <c r="E148" s="154">
        <v>73.069999999999993</v>
      </c>
      <c r="F148" s="158">
        <f>H148+J148</f>
        <v>0</v>
      </c>
      <c r="G148" s="159">
        <f>ROUND(E148*F148,2)</f>
        <v>0</v>
      </c>
      <c r="H148" s="159"/>
      <c r="I148" s="159">
        <f>ROUND(E148*H148,2)</f>
        <v>0</v>
      </c>
      <c r="J148" s="159"/>
      <c r="K148" s="159">
        <f>ROUND(E148*J148,2)</f>
        <v>0</v>
      </c>
      <c r="L148" s="159">
        <v>12</v>
      </c>
      <c r="M148" s="159">
        <f>G148*(1+L148/100)</f>
        <v>0</v>
      </c>
      <c r="N148" s="148">
        <v>2.9E-4</v>
      </c>
      <c r="O148" s="148">
        <f>ROUND(E148*N148,5)</f>
        <v>2.1190000000000001E-2</v>
      </c>
      <c r="P148" s="148">
        <v>0</v>
      </c>
      <c r="Q148" s="148">
        <f>ROUND(E148*P148,5)</f>
        <v>0</v>
      </c>
      <c r="R148" s="148"/>
      <c r="S148" s="148"/>
      <c r="T148" s="149">
        <v>0.11</v>
      </c>
      <c r="U148" s="148">
        <f>ROUND(E148*T148,2)</f>
        <v>8.0399999999999991</v>
      </c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 t="s">
        <v>136</v>
      </c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</row>
    <row r="149" spans="1:60" ht="22.5" outlineLevel="1" x14ac:dyDescent="0.2">
      <c r="A149" s="141"/>
      <c r="B149" s="141"/>
      <c r="C149" s="180" t="s">
        <v>286</v>
      </c>
      <c r="D149" s="150"/>
      <c r="E149" s="155">
        <v>11.6</v>
      </c>
      <c r="F149" s="159"/>
      <c r="G149" s="159"/>
      <c r="H149" s="159"/>
      <c r="I149" s="159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9"/>
      <c r="U149" s="148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 t="s">
        <v>138</v>
      </c>
      <c r="AF149" s="140">
        <v>0</v>
      </c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  <c r="AV149" s="140"/>
      <c r="AW149" s="140"/>
      <c r="AX149" s="140"/>
      <c r="AY149" s="140"/>
      <c r="AZ149" s="140"/>
      <c r="BA149" s="140"/>
      <c r="BB149" s="140"/>
      <c r="BC149" s="140"/>
      <c r="BD149" s="140"/>
      <c r="BE149" s="140"/>
      <c r="BF149" s="140"/>
      <c r="BG149" s="140"/>
      <c r="BH149" s="140"/>
    </row>
    <row r="150" spans="1:60" ht="22.5" outlineLevel="1" x14ac:dyDescent="0.2">
      <c r="A150" s="141"/>
      <c r="B150" s="141"/>
      <c r="C150" s="180" t="s">
        <v>287</v>
      </c>
      <c r="D150" s="150"/>
      <c r="E150" s="155">
        <v>32.76</v>
      </c>
      <c r="F150" s="159"/>
      <c r="G150" s="159"/>
      <c r="H150" s="159"/>
      <c r="I150" s="159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9"/>
      <c r="U150" s="148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 t="s">
        <v>138</v>
      </c>
      <c r="AF150" s="140">
        <v>0</v>
      </c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  <c r="AV150" s="140"/>
      <c r="AW150" s="140"/>
      <c r="AX150" s="140"/>
      <c r="AY150" s="140"/>
      <c r="AZ150" s="140"/>
      <c r="BA150" s="140"/>
      <c r="BB150" s="140"/>
      <c r="BC150" s="140"/>
      <c r="BD150" s="140"/>
      <c r="BE150" s="140"/>
      <c r="BF150" s="140"/>
      <c r="BG150" s="140"/>
      <c r="BH150" s="140"/>
    </row>
    <row r="151" spans="1:60" ht="22.5" outlineLevel="1" x14ac:dyDescent="0.2">
      <c r="A151" s="141"/>
      <c r="B151" s="141"/>
      <c r="C151" s="180" t="s">
        <v>288</v>
      </c>
      <c r="D151" s="150"/>
      <c r="E151" s="155">
        <v>9.57</v>
      </c>
      <c r="F151" s="159"/>
      <c r="G151" s="159"/>
      <c r="H151" s="159"/>
      <c r="I151" s="159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9"/>
      <c r="U151" s="148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 t="s">
        <v>138</v>
      </c>
      <c r="AF151" s="140">
        <v>0</v>
      </c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  <c r="AV151" s="140"/>
      <c r="AW151" s="140"/>
      <c r="AX151" s="140"/>
      <c r="AY151" s="140"/>
      <c r="AZ151" s="140"/>
      <c r="BA151" s="140"/>
      <c r="BB151" s="140"/>
      <c r="BC151" s="140"/>
      <c r="BD151" s="140"/>
      <c r="BE151" s="140"/>
      <c r="BF151" s="140"/>
      <c r="BG151" s="140"/>
      <c r="BH151" s="140"/>
    </row>
    <row r="152" spans="1:60" ht="22.5" outlineLevel="1" x14ac:dyDescent="0.2">
      <c r="A152" s="141"/>
      <c r="B152" s="141"/>
      <c r="C152" s="180" t="s">
        <v>289</v>
      </c>
      <c r="D152" s="150"/>
      <c r="E152" s="155">
        <v>9.57</v>
      </c>
      <c r="F152" s="159"/>
      <c r="G152" s="159"/>
      <c r="H152" s="159"/>
      <c r="I152" s="159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9"/>
      <c r="U152" s="148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 t="s">
        <v>138</v>
      </c>
      <c r="AF152" s="140">
        <v>0</v>
      </c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  <c r="AV152" s="140"/>
      <c r="AW152" s="140"/>
      <c r="AX152" s="140"/>
      <c r="AY152" s="140"/>
      <c r="AZ152" s="140"/>
      <c r="BA152" s="140"/>
      <c r="BB152" s="140"/>
      <c r="BC152" s="140"/>
      <c r="BD152" s="140"/>
      <c r="BE152" s="140"/>
      <c r="BF152" s="140"/>
      <c r="BG152" s="140"/>
      <c r="BH152" s="140"/>
    </row>
    <row r="153" spans="1:60" ht="22.5" outlineLevel="1" x14ac:dyDescent="0.2">
      <c r="A153" s="141"/>
      <c r="B153" s="141"/>
      <c r="C153" s="180" t="s">
        <v>290</v>
      </c>
      <c r="D153" s="150"/>
      <c r="E153" s="155">
        <v>9.57</v>
      </c>
      <c r="F153" s="159"/>
      <c r="G153" s="159"/>
      <c r="H153" s="159"/>
      <c r="I153" s="159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9"/>
      <c r="U153" s="148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 t="s">
        <v>138</v>
      </c>
      <c r="AF153" s="140">
        <v>0</v>
      </c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  <c r="AV153" s="140"/>
      <c r="AW153" s="140"/>
      <c r="AX153" s="140"/>
      <c r="AY153" s="140"/>
      <c r="AZ153" s="140"/>
      <c r="BA153" s="140"/>
      <c r="BB153" s="140"/>
      <c r="BC153" s="140"/>
      <c r="BD153" s="140"/>
      <c r="BE153" s="140"/>
      <c r="BF153" s="140"/>
      <c r="BG153" s="140"/>
      <c r="BH153" s="140"/>
    </row>
    <row r="154" spans="1:60" outlineLevel="1" x14ac:dyDescent="0.2">
      <c r="A154" s="141">
        <v>33</v>
      </c>
      <c r="B154" s="141" t="s">
        <v>291</v>
      </c>
      <c r="C154" s="179" t="s">
        <v>292</v>
      </c>
      <c r="D154" s="148" t="s">
        <v>255</v>
      </c>
      <c r="E154" s="154">
        <v>0.2717</v>
      </c>
      <c r="F154" s="158">
        <f>H154+J154</f>
        <v>0</v>
      </c>
      <c r="G154" s="159">
        <f>ROUND(E154*F154,2)</f>
        <v>0</v>
      </c>
      <c r="H154" s="159"/>
      <c r="I154" s="159">
        <f>ROUND(E154*H154,2)</f>
        <v>0</v>
      </c>
      <c r="J154" s="159"/>
      <c r="K154" s="159">
        <f>ROUND(E154*J154,2)</f>
        <v>0</v>
      </c>
      <c r="L154" s="159">
        <v>12</v>
      </c>
      <c r="M154" s="159">
        <f>G154*(1+L154/100)</f>
        <v>0</v>
      </c>
      <c r="N154" s="148">
        <v>0</v>
      </c>
      <c r="O154" s="148">
        <f>ROUND(E154*N154,5)</f>
        <v>0</v>
      </c>
      <c r="P154" s="148">
        <v>0</v>
      </c>
      <c r="Q154" s="148">
        <f>ROUND(E154*P154,5)</f>
        <v>0</v>
      </c>
      <c r="R154" s="148"/>
      <c r="S154" s="148"/>
      <c r="T154" s="149">
        <v>1.5980000000000001</v>
      </c>
      <c r="U154" s="148">
        <f>ROUND(E154*T154,2)</f>
        <v>0.43</v>
      </c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 t="s">
        <v>136</v>
      </c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  <c r="AV154" s="140"/>
      <c r="AW154" s="140"/>
      <c r="AX154" s="140"/>
      <c r="AY154" s="140"/>
      <c r="AZ154" s="140"/>
      <c r="BA154" s="140"/>
      <c r="BB154" s="140"/>
      <c r="BC154" s="140"/>
      <c r="BD154" s="140"/>
      <c r="BE154" s="140"/>
      <c r="BF154" s="140"/>
      <c r="BG154" s="140"/>
      <c r="BH154" s="140"/>
    </row>
    <row r="155" spans="1:60" outlineLevel="1" x14ac:dyDescent="0.2">
      <c r="A155" s="141"/>
      <c r="B155" s="141"/>
      <c r="C155" s="180" t="s">
        <v>293</v>
      </c>
      <c r="D155" s="150"/>
      <c r="E155" s="155">
        <v>0.2717</v>
      </c>
      <c r="F155" s="159"/>
      <c r="G155" s="159"/>
      <c r="H155" s="159"/>
      <c r="I155" s="159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9"/>
      <c r="U155" s="148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 t="s">
        <v>138</v>
      </c>
      <c r="AF155" s="140">
        <v>0</v>
      </c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  <c r="AV155" s="140"/>
      <c r="AW155" s="140"/>
      <c r="AX155" s="140"/>
      <c r="AY155" s="140"/>
      <c r="AZ155" s="140"/>
      <c r="BA155" s="140"/>
      <c r="BB155" s="140"/>
      <c r="BC155" s="140"/>
      <c r="BD155" s="140"/>
      <c r="BE155" s="140"/>
      <c r="BF155" s="140"/>
      <c r="BG155" s="140"/>
      <c r="BH155" s="140"/>
    </row>
    <row r="156" spans="1:60" x14ac:dyDescent="0.2">
      <c r="A156" s="142" t="s">
        <v>131</v>
      </c>
      <c r="B156" s="142" t="s">
        <v>80</v>
      </c>
      <c r="C156" s="181" t="s">
        <v>81</v>
      </c>
      <c r="D156" s="151"/>
      <c r="E156" s="156"/>
      <c r="F156" s="160"/>
      <c r="G156" s="160">
        <f>SUMIF(AE157:AE165,"&lt;&gt;NOR",G157:G165)</f>
        <v>0</v>
      </c>
      <c r="H156" s="160"/>
      <c r="I156" s="160">
        <f>SUM(I157:I165)</f>
        <v>0</v>
      </c>
      <c r="J156" s="160"/>
      <c r="K156" s="160">
        <f>SUM(K157:K165)</f>
        <v>0</v>
      </c>
      <c r="L156" s="160"/>
      <c r="M156" s="160">
        <f>SUM(M157:M165)</f>
        <v>0</v>
      </c>
      <c r="N156" s="151"/>
      <c r="O156" s="151">
        <f>SUM(O157:O165)</f>
        <v>3.8960000000000002E-2</v>
      </c>
      <c r="P156" s="151"/>
      <c r="Q156" s="151">
        <f>SUM(Q157:Q165)</f>
        <v>0</v>
      </c>
      <c r="R156" s="151"/>
      <c r="S156" s="151"/>
      <c r="T156" s="152"/>
      <c r="U156" s="151">
        <f>SUM(U157:U165)</f>
        <v>10.39</v>
      </c>
      <c r="AE156" t="s">
        <v>132</v>
      </c>
    </row>
    <row r="157" spans="1:60" ht="22.5" outlineLevel="1" x14ac:dyDescent="0.2">
      <c r="A157" s="141">
        <v>34</v>
      </c>
      <c r="B157" s="141" t="s">
        <v>294</v>
      </c>
      <c r="C157" s="179" t="s">
        <v>295</v>
      </c>
      <c r="D157" s="148" t="s">
        <v>220</v>
      </c>
      <c r="E157" s="154">
        <v>8</v>
      </c>
      <c r="F157" s="158">
        <f>H157+J157</f>
        <v>0</v>
      </c>
      <c r="G157" s="159">
        <f>ROUND(E157*F157,2)</f>
        <v>0</v>
      </c>
      <c r="H157" s="159"/>
      <c r="I157" s="159">
        <f>ROUND(E157*H157,2)</f>
        <v>0</v>
      </c>
      <c r="J157" s="159"/>
      <c r="K157" s="159">
        <f>ROUND(E157*J157,2)</f>
        <v>0</v>
      </c>
      <c r="L157" s="159">
        <v>12</v>
      </c>
      <c r="M157" s="159">
        <f>G157*(1+L157/100)</f>
        <v>0</v>
      </c>
      <c r="N157" s="148">
        <v>4.8700000000000002E-3</v>
      </c>
      <c r="O157" s="148">
        <f>ROUND(E157*N157,5)</f>
        <v>3.8960000000000002E-2</v>
      </c>
      <c r="P157" s="148">
        <v>0</v>
      </c>
      <c r="Q157" s="148">
        <f>ROUND(E157*P157,5)</f>
        <v>0</v>
      </c>
      <c r="R157" s="148"/>
      <c r="S157" s="148"/>
      <c r="T157" s="149">
        <v>1.29</v>
      </c>
      <c r="U157" s="148">
        <f>ROUND(E157*T157,2)</f>
        <v>10.32</v>
      </c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 t="s">
        <v>136</v>
      </c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40"/>
      <c r="AY157" s="140"/>
      <c r="AZ157" s="140"/>
      <c r="BA157" s="140"/>
      <c r="BB157" s="140"/>
      <c r="BC157" s="140"/>
      <c r="BD157" s="140"/>
      <c r="BE157" s="140"/>
      <c r="BF157" s="140"/>
      <c r="BG157" s="140"/>
      <c r="BH157" s="140"/>
    </row>
    <row r="158" spans="1:60" outlineLevel="1" x14ac:dyDescent="0.2">
      <c r="A158" s="141"/>
      <c r="B158" s="141"/>
      <c r="C158" s="241" t="s">
        <v>296</v>
      </c>
      <c r="D158" s="242"/>
      <c r="E158" s="243"/>
      <c r="F158" s="244"/>
      <c r="G158" s="245"/>
      <c r="H158" s="159"/>
      <c r="I158" s="159"/>
      <c r="J158" s="159"/>
      <c r="K158" s="159"/>
      <c r="L158" s="159"/>
      <c r="M158" s="159"/>
      <c r="N158" s="148"/>
      <c r="O158" s="148"/>
      <c r="P158" s="148"/>
      <c r="Q158" s="148"/>
      <c r="R158" s="148"/>
      <c r="S158" s="148"/>
      <c r="T158" s="149"/>
      <c r="U158" s="148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 t="s">
        <v>195</v>
      </c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0"/>
      <c r="AY158" s="140"/>
      <c r="AZ158" s="140"/>
      <c r="BA158" s="143" t="str">
        <f>C158</f>
        <v>ozn. RD1</v>
      </c>
      <c r="BB158" s="140"/>
      <c r="BC158" s="140"/>
      <c r="BD158" s="140"/>
      <c r="BE158" s="140"/>
      <c r="BF158" s="140"/>
      <c r="BG158" s="140"/>
      <c r="BH158" s="140"/>
    </row>
    <row r="159" spans="1:60" outlineLevel="1" x14ac:dyDescent="0.2">
      <c r="A159" s="141"/>
      <c r="B159" s="141"/>
      <c r="C159" s="180" t="s">
        <v>297</v>
      </c>
      <c r="D159" s="150"/>
      <c r="E159" s="155">
        <v>2</v>
      </c>
      <c r="F159" s="159"/>
      <c r="G159" s="159"/>
      <c r="H159" s="159"/>
      <c r="I159" s="159"/>
      <c r="J159" s="159"/>
      <c r="K159" s="159"/>
      <c r="L159" s="159"/>
      <c r="M159" s="159"/>
      <c r="N159" s="148"/>
      <c r="O159" s="148"/>
      <c r="P159" s="148"/>
      <c r="Q159" s="148"/>
      <c r="R159" s="148"/>
      <c r="S159" s="148"/>
      <c r="T159" s="149"/>
      <c r="U159" s="148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 t="s">
        <v>138</v>
      </c>
      <c r="AF159" s="140">
        <v>0</v>
      </c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  <c r="AV159" s="140"/>
      <c r="AW159" s="140"/>
      <c r="AX159" s="140"/>
      <c r="AY159" s="140"/>
      <c r="AZ159" s="140"/>
      <c r="BA159" s="140"/>
      <c r="BB159" s="140"/>
      <c r="BC159" s="140"/>
      <c r="BD159" s="140"/>
      <c r="BE159" s="140"/>
      <c r="BF159" s="140"/>
      <c r="BG159" s="140"/>
      <c r="BH159" s="140"/>
    </row>
    <row r="160" spans="1:60" outlineLevel="1" x14ac:dyDescent="0.2">
      <c r="A160" s="141"/>
      <c r="B160" s="141"/>
      <c r="C160" s="180" t="s">
        <v>298</v>
      </c>
      <c r="D160" s="150"/>
      <c r="E160" s="155">
        <v>1</v>
      </c>
      <c r="F160" s="159"/>
      <c r="G160" s="159"/>
      <c r="H160" s="159"/>
      <c r="I160" s="159"/>
      <c r="J160" s="159"/>
      <c r="K160" s="159"/>
      <c r="L160" s="159"/>
      <c r="M160" s="159"/>
      <c r="N160" s="148"/>
      <c r="O160" s="148"/>
      <c r="P160" s="148"/>
      <c r="Q160" s="148"/>
      <c r="R160" s="148"/>
      <c r="S160" s="148"/>
      <c r="T160" s="149"/>
      <c r="U160" s="148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 t="s">
        <v>138</v>
      </c>
      <c r="AF160" s="140">
        <v>0</v>
      </c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140"/>
      <c r="AZ160" s="140"/>
      <c r="BA160" s="140"/>
      <c r="BB160" s="140"/>
      <c r="BC160" s="140"/>
      <c r="BD160" s="140"/>
      <c r="BE160" s="140"/>
      <c r="BF160" s="140"/>
      <c r="BG160" s="140"/>
      <c r="BH160" s="140"/>
    </row>
    <row r="161" spans="1:60" outlineLevel="1" x14ac:dyDescent="0.2">
      <c r="A161" s="141"/>
      <c r="B161" s="141"/>
      <c r="C161" s="180" t="s">
        <v>299</v>
      </c>
      <c r="D161" s="150"/>
      <c r="E161" s="155">
        <v>1</v>
      </c>
      <c r="F161" s="159"/>
      <c r="G161" s="159"/>
      <c r="H161" s="159"/>
      <c r="I161" s="159"/>
      <c r="J161" s="159"/>
      <c r="K161" s="159"/>
      <c r="L161" s="159"/>
      <c r="M161" s="159"/>
      <c r="N161" s="148"/>
      <c r="O161" s="148"/>
      <c r="P161" s="148"/>
      <c r="Q161" s="148"/>
      <c r="R161" s="148"/>
      <c r="S161" s="148"/>
      <c r="T161" s="149"/>
      <c r="U161" s="148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 t="s">
        <v>138</v>
      </c>
      <c r="AF161" s="140">
        <v>0</v>
      </c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  <c r="AV161" s="140"/>
      <c r="AW161" s="140"/>
      <c r="AX161" s="140"/>
      <c r="AY161" s="140"/>
      <c r="AZ161" s="140"/>
      <c r="BA161" s="140"/>
      <c r="BB161" s="140"/>
      <c r="BC161" s="140"/>
      <c r="BD161" s="140"/>
      <c r="BE161" s="140"/>
      <c r="BF161" s="140"/>
      <c r="BG161" s="140"/>
      <c r="BH161" s="140"/>
    </row>
    <row r="162" spans="1:60" ht="22.5" outlineLevel="1" x14ac:dyDescent="0.2">
      <c r="A162" s="141"/>
      <c r="B162" s="141"/>
      <c r="C162" s="180" t="s">
        <v>300</v>
      </c>
      <c r="D162" s="150"/>
      <c r="E162" s="155">
        <v>2</v>
      </c>
      <c r="F162" s="159"/>
      <c r="G162" s="159"/>
      <c r="H162" s="159"/>
      <c r="I162" s="159"/>
      <c r="J162" s="159"/>
      <c r="K162" s="159"/>
      <c r="L162" s="159"/>
      <c r="M162" s="159"/>
      <c r="N162" s="148"/>
      <c r="O162" s="148"/>
      <c r="P162" s="148"/>
      <c r="Q162" s="148"/>
      <c r="R162" s="148"/>
      <c r="S162" s="148"/>
      <c r="T162" s="149"/>
      <c r="U162" s="148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 t="s">
        <v>138</v>
      </c>
      <c r="AF162" s="140">
        <v>0</v>
      </c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  <c r="AV162" s="140"/>
      <c r="AW162" s="140"/>
      <c r="AX162" s="140"/>
      <c r="AY162" s="140"/>
      <c r="AZ162" s="140"/>
      <c r="BA162" s="140"/>
      <c r="BB162" s="140"/>
      <c r="BC162" s="140"/>
      <c r="BD162" s="140"/>
      <c r="BE162" s="140"/>
      <c r="BF162" s="140"/>
      <c r="BG162" s="140"/>
      <c r="BH162" s="140"/>
    </row>
    <row r="163" spans="1:60" ht="22.5" outlineLevel="1" x14ac:dyDescent="0.2">
      <c r="A163" s="141"/>
      <c r="B163" s="141"/>
      <c r="C163" s="180" t="s">
        <v>301</v>
      </c>
      <c r="D163" s="150"/>
      <c r="E163" s="155">
        <v>2</v>
      </c>
      <c r="F163" s="159"/>
      <c r="G163" s="159"/>
      <c r="H163" s="159"/>
      <c r="I163" s="159"/>
      <c r="J163" s="159"/>
      <c r="K163" s="159"/>
      <c r="L163" s="159"/>
      <c r="M163" s="159"/>
      <c r="N163" s="148"/>
      <c r="O163" s="148"/>
      <c r="P163" s="148"/>
      <c r="Q163" s="148"/>
      <c r="R163" s="148"/>
      <c r="S163" s="148"/>
      <c r="T163" s="149"/>
      <c r="U163" s="148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 t="s">
        <v>138</v>
      </c>
      <c r="AF163" s="140">
        <v>0</v>
      </c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  <c r="AV163" s="140"/>
      <c r="AW163" s="140"/>
      <c r="AX163" s="140"/>
      <c r="AY163" s="140"/>
      <c r="AZ163" s="140"/>
      <c r="BA163" s="140"/>
      <c r="BB163" s="140"/>
      <c r="BC163" s="140"/>
      <c r="BD163" s="140"/>
      <c r="BE163" s="140"/>
      <c r="BF163" s="140"/>
      <c r="BG163" s="140"/>
      <c r="BH163" s="140"/>
    </row>
    <row r="164" spans="1:60" outlineLevel="1" x14ac:dyDescent="0.2">
      <c r="A164" s="141">
        <v>35</v>
      </c>
      <c r="B164" s="141" t="s">
        <v>302</v>
      </c>
      <c r="C164" s="179" t="s">
        <v>303</v>
      </c>
      <c r="D164" s="148" t="s">
        <v>255</v>
      </c>
      <c r="E164" s="154">
        <v>3.8960000000000002E-2</v>
      </c>
      <c r="F164" s="158">
        <f>H164+J164</f>
        <v>0</v>
      </c>
      <c r="G164" s="159">
        <f>ROUND(E164*F164,2)</f>
        <v>0</v>
      </c>
      <c r="H164" s="159"/>
      <c r="I164" s="159">
        <f>ROUND(E164*H164,2)</f>
        <v>0</v>
      </c>
      <c r="J164" s="159"/>
      <c r="K164" s="159">
        <f>ROUND(E164*J164,2)</f>
        <v>0</v>
      </c>
      <c r="L164" s="159">
        <v>12</v>
      </c>
      <c r="M164" s="159">
        <f>G164*(1+L164/100)</f>
        <v>0</v>
      </c>
      <c r="N164" s="148">
        <v>0</v>
      </c>
      <c r="O164" s="148">
        <f>ROUND(E164*N164,5)</f>
        <v>0</v>
      </c>
      <c r="P164" s="148">
        <v>0</v>
      </c>
      <c r="Q164" s="148">
        <f>ROUND(E164*P164,5)</f>
        <v>0</v>
      </c>
      <c r="R164" s="148"/>
      <c r="S164" s="148"/>
      <c r="T164" s="149">
        <v>1.831</v>
      </c>
      <c r="U164" s="148">
        <f>ROUND(E164*T164,2)</f>
        <v>7.0000000000000007E-2</v>
      </c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 t="s">
        <v>136</v>
      </c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  <c r="AV164" s="140"/>
      <c r="AW164" s="140"/>
      <c r="AX164" s="140"/>
      <c r="AY164" s="140"/>
      <c r="AZ164" s="140"/>
      <c r="BA164" s="140"/>
      <c r="BB164" s="140"/>
      <c r="BC164" s="140"/>
      <c r="BD164" s="140"/>
      <c r="BE164" s="140"/>
      <c r="BF164" s="140"/>
      <c r="BG164" s="140"/>
      <c r="BH164" s="140"/>
    </row>
    <row r="165" spans="1:60" outlineLevel="1" x14ac:dyDescent="0.2">
      <c r="A165" s="141"/>
      <c r="B165" s="141"/>
      <c r="C165" s="180" t="s">
        <v>304</v>
      </c>
      <c r="D165" s="150"/>
      <c r="E165" s="155">
        <v>3.8960000000000002E-2</v>
      </c>
      <c r="F165" s="159"/>
      <c r="G165" s="159"/>
      <c r="H165" s="159"/>
      <c r="I165" s="159"/>
      <c r="J165" s="159"/>
      <c r="K165" s="159"/>
      <c r="L165" s="159"/>
      <c r="M165" s="159"/>
      <c r="N165" s="148"/>
      <c r="O165" s="148"/>
      <c r="P165" s="148"/>
      <c r="Q165" s="148"/>
      <c r="R165" s="148"/>
      <c r="S165" s="148"/>
      <c r="T165" s="149"/>
      <c r="U165" s="148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 t="s">
        <v>138</v>
      </c>
      <c r="AF165" s="140">
        <v>0</v>
      </c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  <c r="AV165" s="140"/>
      <c r="AW165" s="140"/>
      <c r="AX165" s="140"/>
      <c r="AY165" s="140"/>
      <c r="AZ165" s="140"/>
      <c r="BA165" s="140"/>
      <c r="BB165" s="140"/>
      <c r="BC165" s="140"/>
      <c r="BD165" s="140"/>
      <c r="BE165" s="140"/>
      <c r="BF165" s="140"/>
      <c r="BG165" s="140"/>
      <c r="BH165" s="140"/>
    </row>
    <row r="166" spans="1:60" x14ac:dyDescent="0.2">
      <c r="A166" s="142" t="s">
        <v>131</v>
      </c>
      <c r="B166" s="142" t="s">
        <v>82</v>
      </c>
      <c r="C166" s="181" t="s">
        <v>83</v>
      </c>
      <c r="D166" s="151"/>
      <c r="E166" s="156"/>
      <c r="F166" s="160"/>
      <c r="G166" s="160">
        <f>SUMIF(AE167:AE211,"&lt;&gt;NOR",G167:G211)</f>
        <v>0</v>
      </c>
      <c r="H166" s="160"/>
      <c r="I166" s="160">
        <f>SUM(I167:I211)</f>
        <v>0</v>
      </c>
      <c r="J166" s="160"/>
      <c r="K166" s="160">
        <f>SUM(K167:K211)</f>
        <v>0</v>
      </c>
      <c r="L166" s="160"/>
      <c r="M166" s="160">
        <f>SUM(M167:M211)</f>
        <v>0</v>
      </c>
      <c r="N166" s="151"/>
      <c r="O166" s="151">
        <f>SUM(O167:O211)</f>
        <v>5.0049999999999997E-2</v>
      </c>
      <c r="P166" s="151"/>
      <c r="Q166" s="151">
        <f>SUM(Q167:Q211)</f>
        <v>6.948E-2</v>
      </c>
      <c r="R166" s="151"/>
      <c r="S166" s="151"/>
      <c r="T166" s="152"/>
      <c r="U166" s="151">
        <f>SUM(U167:U211)</f>
        <v>42.14</v>
      </c>
      <c r="AE166" t="s">
        <v>132</v>
      </c>
    </row>
    <row r="167" spans="1:60" outlineLevel="1" x14ac:dyDescent="0.2">
      <c r="A167" s="141">
        <v>36</v>
      </c>
      <c r="B167" s="141" t="s">
        <v>305</v>
      </c>
      <c r="C167" s="179" t="s">
        <v>306</v>
      </c>
      <c r="D167" s="148" t="s">
        <v>141</v>
      </c>
      <c r="E167" s="154">
        <v>0.6</v>
      </c>
      <c r="F167" s="158">
        <f>H167+J167</f>
        <v>0</v>
      </c>
      <c r="G167" s="159">
        <f>ROUND(E167*F167,2)</f>
        <v>0</v>
      </c>
      <c r="H167" s="159"/>
      <c r="I167" s="159">
        <f>ROUND(E167*H167,2)</f>
        <v>0</v>
      </c>
      <c r="J167" s="159"/>
      <c r="K167" s="159">
        <f>ROUND(E167*J167,2)</f>
        <v>0</v>
      </c>
      <c r="L167" s="159">
        <v>12</v>
      </c>
      <c r="M167" s="159">
        <f>G167*(1+L167/100)</f>
        <v>0</v>
      </c>
      <c r="N167" s="148">
        <v>0</v>
      </c>
      <c r="O167" s="148">
        <f>ROUND(E167*N167,5)</f>
        <v>0</v>
      </c>
      <c r="P167" s="148">
        <v>2.0999999999999999E-3</v>
      </c>
      <c r="Q167" s="148">
        <f>ROUND(E167*P167,5)</f>
        <v>1.2600000000000001E-3</v>
      </c>
      <c r="R167" s="148"/>
      <c r="S167" s="148"/>
      <c r="T167" s="149">
        <v>3.1E-2</v>
      </c>
      <c r="U167" s="148">
        <f>ROUND(E167*T167,2)</f>
        <v>0.02</v>
      </c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 t="s">
        <v>136</v>
      </c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  <c r="AV167" s="140"/>
      <c r="AW167" s="140"/>
      <c r="AX167" s="140"/>
      <c r="AY167" s="140"/>
      <c r="AZ167" s="140"/>
      <c r="BA167" s="140"/>
      <c r="BB167" s="140"/>
      <c r="BC167" s="140"/>
      <c r="BD167" s="140"/>
      <c r="BE167" s="140"/>
      <c r="BF167" s="140"/>
      <c r="BG167" s="140"/>
      <c r="BH167" s="140"/>
    </row>
    <row r="168" spans="1:60" ht="22.5" outlineLevel="1" x14ac:dyDescent="0.2">
      <c r="A168" s="141"/>
      <c r="B168" s="141"/>
      <c r="C168" s="180" t="s">
        <v>307</v>
      </c>
      <c r="D168" s="150"/>
      <c r="E168" s="155">
        <v>0.6</v>
      </c>
      <c r="F168" s="159"/>
      <c r="G168" s="159"/>
      <c r="H168" s="159"/>
      <c r="I168" s="159"/>
      <c r="J168" s="159"/>
      <c r="K168" s="159"/>
      <c r="L168" s="159"/>
      <c r="M168" s="159"/>
      <c r="N168" s="148"/>
      <c r="O168" s="148"/>
      <c r="P168" s="148"/>
      <c r="Q168" s="148"/>
      <c r="R168" s="148"/>
      <c r="S168" s="148"/>
      <c r="T168" s="149"/>
      <c r="U168" s="148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 t="s">
        <v>138</v>
      </c>
      <c r="AF168" s="140">
        <v>0</v>
      </c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  <c r="AV168" s="140"/>
      <c r="AW168" s="140"/>
      <c r="AX168" s="140"/>
      <c r="AY168" s="140"/>
      <c r="AZ168" s="140"/>
      <c r="BA168" s="140"/>
      <c r="BB168" s="140"/>
      <c r="BC168" s="140"/>
      <c r="BD168" s="140"/>
      <c r="BE168" s="140"/>
      <c r="BF168" s="140"/>
      <c r="BG168" s="140"/>
      <c r="BH168" s="140"/>
    </row>
    <row r="169" spans="1:60" outlineLevel="1" x14ac:dyDescent="0.2">
      <c r="A169" s="141">
        <v>37</v>
      </c>
      <c r="B169" s="141" t="s">
        <v>308</v>
      </c>
      <c r="C169" s="179" t="s">
        <v>309</v>
      </c>
      <c r="D169" s="148" t="s">
        <v>141</v>
      </c>
      <c r="E169" s="154">
        <v>33.950000000000003</v>
      </c>
      <c r="F169" s="158">
        <f>H169+J169</f>
        <v>0</v>
      </c>
      <c r="G169" s="159">
        <f>ROUND(E169*F169,2)</f>
        <v>0</v>
      </c>
      <c r="H169" s="159"/>
      <c r="I169" s="159">
        <f>ROUND(E169*H169,2)</f>
        <v>0</v>
      </c>
      <c r="J169" s="159"/>
      <c r="K169" s="159">
        <f>ROUND(E169*J169,2)</f>
        <v>0</v>
      </c>
      <c r="L169" s="159">
        <v>12</v>
      </c>
      <c r="M169" s="159">
        <f>G169*(1+L169/100)</f>
        <v>0</v>
      </c>
      <c r="N169" s="148">
        <v>0</v>
      </c>
      <c r="O169" s="148">
        <f>ROUND(E169*N169,5)</f>
        <v>0</v>
      </c>
      <c r="P169" s="148">
        <v>1.98E-3</v>
      </c>
      <c r="Q169" s="148">
        <f>ROUND(E169*P169,5)</f>
        <v>6.7220000000000002E-2</v>
      </c>
      <c r="R169" s="148"/>
      <c r="S169" s="148"/>
      <c r="T169" s="149">
        <v>8.3000000000000004E-2</v>
      </c>
      <c r="U169" s="148">
        <f>ROUND(E169*T169,2)</f>
        <v>2.82</v>
      </c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 t="s">
        <v>136</v>
      </c>
      <c r="AF169" s="140"/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  <c r="AV169" s="140"/>
      <c r="AW169" s="140"/>
      <c r="AX169" s="140"/>
      <c r="AY169" s="140"/>
      <c r="AZ169" s="140"/>
      <c r="BA169" s="140"/>
      <c r="BB169" s="140"/>
      <c r="BC169" s="140"/>
      <c r="BD169" s="140"/>
      <c r="BE169" s="140"/>
      <c r="BF169" s="140"/>
      <c r="BG169" s="140"/>
      <c r="BH169" s="140"/>
    </row>
    <row r="170" spans="1:60" ht="22.5" outlineLevel="1" x14ac:dyDescent="0.2">
      <c r="A170" s="141"/>
      <c r="B170" s="141"/>
      <c r="C170" s="180" t="s">
        <v>310</v>
      </c>
      <c r="D170" s="150"/>
      <c r="E170" s="155">
        <v>6.6</v>
      </c>
      <c r="F170" s="159"/>
      <c r="G170" s="159"/>
      <c r="H170" s="159"/>
      <c r="I170" s="159"/>
      <c r="J170" s="159"/>
      <c r="K170" s="159"/>
      <c r="L170" s="159"/>
      <c r="M170" s="159"/>
      <c r="N170" s="148"/>
      <c r="O170" s="148"/>
      <c r="P170" s="148"/>
      <c r="Q170" s="148"/>
      <c r="R170" s="148"/>
      <c r="S170" s="148"/>
      <c r="T170" s="149"/>
      <c r="U170" s="148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 t="s">
        <v>138</v>
      </c>
      <c r="AF170" s="140">
        <v>0</v>
      </c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  <c r="AV170" s="140"/>
      <c r="AW170" s="140"/>
      <c r="AX170" s="140"/>
      <c r="AY170" s="140"/>
      <c r="AZ170" s="140"/>
      <c r="BA170" s="140"/>
      <c r="BB170" s="140"/>
      <c r="BC170" s="140"/>
      <c r="BD170" s="140"/>
      <c r="BE170" s="140"/>
      <c r="BF170" s="140"/>
      <c r="BG170" s="140"/>
      <c r="BH170" s="140"/>
    </row>
    <row r="171" spans="1:60" ht="33.75" outlineLevel="1" x14ac:dyDescent="0.2">
      <c r="A171" s="141"/>
      <c r="B171" s="141"/>
      <c r="C171" s="180" t="s">
        <v>311</v>
      </c>
      <c r="D171" s="150"/>
      <c r="E171" s="155">
        <v>7.75</v>
      </c>
      <c r="F171" s="159"/>
      <c r="G171" s="159"/>
      <c r="H171" s="159"/>
      <c r="I171" s="159"/>
      <c r="J171" s="159"/>
      <c r="K171" s="159"/>
      <c r="L171" s="159"/>
      <c r="M171" s="159"/>
      <c r="N171" s="148"/>
      <c r="O171" s="148"/>
      <c r="P171" s="148"/>
      <c r="Q171" s="148"/>
      <c r="R171" s="148"/>
      <c r="S171" s="148"/>
      <c r="T171" s="149"/>
      <c r="U171" s="148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 t="s">
        <v>138</v>
      </c>
      <c r="AF171" s="140">
        <v>0</v>
      </c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</row>
    <row r="172" spans="1:60" ht="22.5" outlineLevel="1" x14ac:dyDescent="0.2">
      <c r="A172" s="141"/>
      <c r="B172" s="141"/>
      <c r="C172" s="180" t="s">
        <v>312</v>
      </c>
      <c r="D172" s="150"/>
      <c r="E172" s="155">
        <v>6</v>
      </c>
      <c r="F172" s="159"/>
      <c r="G172" s="159"/>
      <c r="H172" s="159"/>
      <c r="I172" s="159"/>
      <c r="J172" s="159"/>
      <c r="K172" s="159"/>
      <c r="L172" s="159"/>
      <c r="M172" s="159"/>
      <c r="N172" s="148"/>
      <c r="O172" s="148"/>
      <c r="P172" s="148"/>
      <c r="Q172" s="148"/>
      <c r="R172" s="148"/>
      <c r="S172" s="148"/>
      <c r="T172" s="149"/>
      <c r="U172" s="148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 t="s">
        <v>138</v>
      </c>
      <c r="AF172" s="140">
        <v>0</v>
      </c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</row>
    <row r="173" spans="1:60" ht="33.75" outlineLevel="1" x14ac:dyDescent="0.2">
      <c r="A173" s="141"/>
      <c r="B173" s="141"/>
      <c r="C173" s="180" t="s">
        <v>313</v>
      </c>
      <c r="D173" s="150"/>
      <c r="E173" s="155">
        <v>6.8</v>
      </c>
      <c r="F173" s="159"/>
      <c r="G173" s="159"/>
      <c r="H173" s="159"/>
      <c r="I173" s="159"/>
      <c r="J173" s="159"/>
      <c r="K173" s="159"/>
      <c r="L173" s="159"/>
      <c r="M173" s="159"/>
      <c r="N173" s="148"/>
      <c r="O173" s="148"/>
      <c r="P173" s="148"/>
      <c r="Q173" s="148"/>
      <c r="R173" s="148"/>
      <c r="S173" s="148"/>
      <c r="T173" s="149"/>
      <c r="U173" s="148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 t="s">
        <v>138</v>
      </c>
      <c r="AF173" s="140">
        <v>0</v>
      </c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  <c r="AV173" s="140"/>
      <c r="AW173" s="140"/>
      <c r="AX173" s="140"/>
      <c r="AY173" s="140"/>
      <c r="AZ173" s="140"/>
      <c r="BA173" s="140"/>
      <c r="BB173" s="140"/>
      <c r="BC173" s="140"/>
      <c r="BD173" s="140"/>
      <c r="BE173" s="140"/>
      <c r="BF173" s="140"/>
      <c r="BG173" s="140"/>
      <c r="BH173" s="140"/>
    </row>
    <row r="174" spans="1:60" ht="33.75" outlineLevel="1" x14ac:dyDescent="0.2">
      <c r="A174" s="141"/>
      <c r="B174" s="141"/>
      <c r="C174" s="180" t="s">
        <v>314</v>
      </c>
      <c r="D174" s="150"/>
      <c r="E174" s="155">
        <v>6.8</v>
      </c>
      <c r="F174" s="159"/>
      <c r="G174" s="159"/>
      <c r="H174" s="159"/>
      <c r="I174" s="159"/>
      <c r="J174" s="159"/>
      <c r="K174" s="159"/>
      <c r="L174" s="159"/>
      <c r="M174" s="159"/>
      <c r="N174" s="148"/>
      <c r="O174" s="148"/>
      <c r="P174" s="148"/>
      <c r="Q174" s="148"/>
      <c r="R174" s="148"/>
      <c r="S174" s="148"/>
      <c r="T174" s="149"/>
      <c r="U174" s="148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 t="s">
        <v>138</v>
      </c>
      <c r="AF174" s="140">
        <v>0</v>
      </c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  <c r="AV174" s="140"/>
      <c r="AW174" s="140"/>
      <c r="AX174" s="140"/>
      <c r="AY174" s="140"/>
      <c r="AZ174" s="140"/>
      <c r="BA174" s="140"/>
      <c r="BB174" s="140"/>
      <c r="BC174" s="140"/>
      <c r="BD174" s="140"/>
      <c r="BE174" s="140"/>
      <c r="BF174" s="140"/>
      <c r="BG174" s="140"/>
      <c r="BH174" s="140"/>
    </row>
    <row r="175" spans="1:60" outlineLevel="1" x14ac:dyDescent="0.2">
      <c r="A175" s="141">
        <v>38</v>
      </c>
      <c r="B175" s="141" t="s">
        <v>315</v>
      </c>
      <c r="C175" s="179" t="s">
        <v>316</v>
      </c>
      <c r="D175" s="148" t="s">
        <v>141</v>
      </c>
      <c r="E175" s="154">
        <v>9.4</v>
      </c>
      <c r="F175" s="158">
        <f>H175+J175</f>
        <v>0</v>
      </c>
      <c r="G175" s="159">
        <f>ROUND(E175*F175,2)</f>
        <v>0</v>
      </c>
      <c r="H175" s="159"/>
      <c r="I175" s="159">
        <f>ROUND(E175*H175,2)</f>
        <v>0</v>
      </c>
      <c r="J175" s="159"/>
      <c r="K175" s="159">
        <f>ROUND(E175*J175,2)</f>
        <v>0</v>
      </c>
      <c r="L175" s="159">
        <v>12</v>
      </c>
      <c r="M175" s="159">
        <f>G175*(1+L175/100)</f>
        <v>0</v>
      </c>
      <c r="N175" s="148">
        <v>4.6999999999999999E-4</v>
      </c>
      <c r="O175" s="148">
        <f>ROUND(E175*N175,5)</f>
        <v>4.4200000000000003E-3</v>
      </c>
      <c r="P175" s="148">
        <v>0</v>
      </c>
      <c r="Q175" s="148">
        <f>ROUND(E175*P175,5)</f>
        <v>0</v>
      </c>
      <c r="R175" s="148"/>
      <c r="S175" s="148"/>
      <c r="T175" s="149">
        <v>0.35899999999999999</v>
      </c>
      <c r="U175" s="148">
        <f>ROUND(E175*T175,2)</f>
        <v>3.37</v>
      </c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 t="s">
        <v>136</v>
      </c>
      <c r="AF175" s="140"/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  <c r="AV175" s="140"/>
      <c r="AW175" s="140"/>
      <c r="AX175" s="140"/>
      <c r="AY175" s="140"/>
      <c r="AZ175" s="140"/>
      <c r="BA175" s="140"/>
      <c r="BB175" s="140"/>
      <c r="BC175" s="140"/>
      <c r="BD175" s="140"/>
      <c r="BE175" s="140"/>
      <c r="BF175" s="140"/>
      <c r="BG175" s="140"/>
      <c r="BH175" s="140"/>
    </row>
    <row r="176" spans="1:60" ht="22.5" outlineLevel="1" x14ac:dyDescent="0.2">
      <c r="A176" s="141"/>
      <c r="B176" s="141"/>
      <c r="C176" s="241" t="s">
        <v>317</v>
      </c>
      <c r="D176" s="242"/>
      <c r="E176" s="243"/>
      <c r="F176" s="244"/>
      <c r="G176" s="245"/>
      <c r="H176" s="159"/>
      <c r="I176" s="159"/>
      <c r="J176" s="159"/>
      <c r="K176" s="159"/>
      <c r="L176" s="159"/>
      <c r="M176" s="159"/>
      <c r="N176" s="148"/>
      <c r="O176" s="148"/>
      <c r="P176" s="148"/>
      <c r="Q176" s="148"/>
      <c r="R176" s="148"/>
      <c r="S176" s="148"/>
      <c r="T176" s="149"/>
      <c r="U176" s="148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 t="s">
        <v>195</v>
      </c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  <c r="AV176" s="140"/>
      <c r="AW176" s="140"/>
      <c r="AX176" s="140"/>
      <c r="AY176" s="140"/>
      <c r="AZ176" s="140"/>
      <c r="BA176" s="143" t="str">
        <f>C176</f>
        <v>Položka obsahuje všechny komponenty, které nejsou samostatně rozpočtovány jako jsou: kolena, spojky, redukce, přesuvky, odbočky, třmeny pro uchycení v prostoru, kotevní materiál atd.</v>
      </c>
      <c r="BB176" s="140"/>
      <c r="BC176" s="140"/>
      <c r="BD176" s="140"/>
      <c r="BE176" s="140"/>
      <c r="BF176" s="140"/>
      <c r="BG176" s="140"/>
      <c r="BH176" s="140"/>
    </row>
    <row r="177" spans="1:60" ht="22.5" outlineLevel="1" x14ac:dyDescent="0.2">
      <c r="A177" s="141"/>
      <c r="B177" s="141"/>
      <c r="C177" s="180" t="s">
        <v>318</v>
      </c>
      <c r="D177" s="150"/>
      <c r="E177" s="155">
        <v>3.4</v>
      </c>
      <c r="F177" s="159"/>
      <c r="G177" s="159"/>
      <c r="H177" s="159"/>
      <c r="I177" s="159"/>
      <c r="J177" s="159"/>
      <c r="K177" s="159"/>
      <c r="L177" s="159"/>
      <c r="M177" s="159"/>
      <c r="N177" s="148"/>
      <c r="O177" s="148"/>
      <c r="P177" s="148"/>
      <c r="Q177" s="148"/>
      <c r="R177" s="148"/>
      <c r="S177" s="148"/>
      <c r="T177" s="149"/>
      <c r="U177" s="148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 t="s">
        <v>138</v>
      </c>
      <c r="AF177" s="140">
        <v>0</v>
      </c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  <c r="AV177" s="140"/>
      <c r="AW177" s="140"/>
      <c r="AX177" s="140"/>
      <c r="AY177" s="140"/>
      <c r="AZ177" s="140"/>
      <c r="BA177" s="140"/>
      <c r="BB177" s="140"/>
      <c r="BC177" s="140"/>
      <c r="BD177" s="140"/>
      <c r="BE177" s="140"/>
      <c r="BF177" s="140"/>
      <c r="BG177" s="140"/>
      <c r="BH177" s="140"/>
    </row>
    <row r="178" spans="1:60" ht="33.75" outlineLevel="1" x14ac:dyDescent="0.2">
      <c r="A178" s="141"/>
      <c r="B178" s="141"/>
      <c r="C178" s="180" t="s">
        <v>319</v>
      </c>
      <c r="D178" s="150"/>
      <c r="E178" s="155">
        <v>6</v>
      </c>
      <c r="F178" s="159"/>
      <c r="G178" s="159"/>
      <c r="H178" s="159"/>
      <c r="I178" s="159"/>
      <c r="J178" s="159"/>
      <c r="K178" s="159"/>
      <c r="L178" s="159"/>
      <c r="M178" s="159"/>
      <c r="N178" s="148"/>
      <c r="O178" s="148"/>
      <c r="P178" s="148"/>
      <c r="Q178" s="148"/>
      <c r="R178" s="148"/>
      <c r="S178" s="148"/>
      <c r="T178" s="149"/>
      <c r="U178" s="148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 t="s">
        <v>138</v>
      </c>
      <c r="AF178" s="140">
        <v>0</v>
      </c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  <c r="AV178" s="140"/>
      <c r="AW178" s="140"/>
      <c r="AX178" s="140"/>
      <c r="AY178" s="140"/>
      <c r="AZ178" s="140"/>
      <c r="BA178" s="140"/>
      <c r="BB178" s="140"/>
      <c r="BC178" s="140"/>
      <c r="BD178" s="140"/>
      <c r="BE178" s="140"/>
      <c r="BF178" s="140"/>
      <c r="BG178" s="140"/>
      <c r="BH178" s="140"/>
    </row>
    <row r="179" spans="1:60" outlineLevel="1" x14ac:dyDescent="0.2">
      <c r="A179" s="141">
        <v>39</v>
      </c>
      <c r="B179" s="141" t="s">
        <v>320</v>
      </c>
      <c r="C179" s="179" t="s">
        <v>321</v>
      </c>
      <c r="D179" s="148" t="s">
        <v>141</v>
      </c>
      <c r="E179" s="154">
        <v>14.7</v>
      </c>
      <c r="F179" s="158">
        <f>H179+J179</f>
        <v>0</v>
      </c>
      <c r="G179" s="159">
        <f>ROUND(E179*F179,2)</f>
        <v>0</v>
      </c>
      <c r="H179" s="159"/>
      <c r="I179" s="159">
        <f>ROUND(E179*H179,2)</f>
        <v>0</v>
      </c>
      <c r="J179" s="159"/>
      <c r="K179" s="159">
        <f>ROUND(E179*J179,2)</f>
        <v>0</v>
      </c>
      <c r="L179" s="159">
        <v>12</v>
      </c>
      <c r="M179" s="159">
        <f>G179*(1+L179/100)</f>
        <v>0</v>
      </c>
      <c r="N179" s="148">
        <v>1.5200000000000001E-3</v>
      </c>
      <c r="O179" s="148">
        <f>ROUND(E179*N179,5)</f>
        <v>2.2339999999999999E-2</v>
      </c>
      <c r="P179" s="148">
        <v>0</v>
      </c>
      <c r="Q179" s="148">
        <f>ROUND(E179*P179,5)</f>
        <v>0</v>
      </c>
      <c r="R179" s="148"/>
      <c r="S179" s="148"/>
      <c r="T179" s="149">
        <v>1.173</v>
      </c>
      <c r="U179" s="148">
        <f>ROUND(E179*T179,2)</f>
        <v>17.239999999999998</v>
      </c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 t="s">
        <v>136</v>
      </c>
      <c r="AF179" s="140"/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  <c r="AV179" s="140"/>
      <c r="AW179" s="140"/>
      <c r="AX179" s="140"/>
      <c r="AY179" s="140"/>
      <c r="AZ179" s="140"/>
      <c r="BA179" s="140"/>
      <c r="BB179" s="140"/>
      <c r="BC179" s="140"/>
      <c r="BD179" s="140"/>
      <c r="BE179" s="140"/>
      <c r="BF179" s="140"/>
      <c r="BG179" s="140"/>
      <c r="BH179" s="140"/>
    </row>
    <row r="180" spans="1:60" ht="22.5" outlineLevel="1" x14ac:dyDescent="0.2">
      <c r="A180" s="141"/>
      <c r="B180" s="141"/>
      <c r="C180" s="241" t="s">
        <v>322</v>
      </c>
      <c r="D180" s="242"/>
      <c r="E180" s="243"/>
      <c r="F180" s="244"/>
      <c r="G180" s="245"/>
      <c r="H180" s="159"/>
      <c r="I180" s="159"/>
      <c r="J180" s="159"/>
      <c r="K180" s="159"/>
      <c r="L180" s="159"/>
      <c r="M180" s="159"/>
      <c r="N180" s="148"/>
      <c r="O180" s="148"/>
      <c r="P180" s="148"/>
      <c r="Q180" s="148"/>
      <c r="R180" s="148"/>
      <c r="S180" s="148"/>
      <c r="T180" s="149"/>
      <c r="U180" s="148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 t="s">
        <v>195</v>
      </c>
      <c r="AF180" s="140"/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  <c r="AV180" s="140"/>
      <c r="AW180" s="140"/>
      <c r="AX180" s="140"/>
      <c r="AY180" s="140"/>
      <c r="AZ180" s="140"/>
      <c r="BA180" s="143" t="str">
        <f>C180</f>
        <v>Položka obsahuje všechny komponenty, které nejsou samostatně rozpočtovány: kolena, spojky, redukce, přesuvky, odbočky, třmeny pro uchycení v prostoru, kotevní materiál atd.</v>
      </c>
      <c r="BB180" s="140"/>
      <c r="BC180" s="140"/>
      <c r="BD180" s="140"/>
      <c r="BE180" s="140"/>
      <c r="BF180" s="140"/>
      <c r="BG180" s="140"/>
      <c r="BH180" s="140"/>
    </row>
    <row r="181" spans="1:60" ht="22.5" outlineLevel="1" x14ac:dyDescent="0.2">
      <c r="A181" s="141"/>
      <c r="B181" s="141"/>
      <c r="C181" s="180" t="s">
        <v>323</v>
      </c>
      <c r="D181" s="150"/>
      <c r="E181" s="155">
        <v>0.7</v>
      </c>
      <c r="F181" s="159"/>
      <c r="G181" s="159"/>
      <c r="H181" s="159"/>
      <c r="I181" s="159"/>
      <c r="J181" s="159"/>
      <c r="K181" s="159"/>
      <c r="L181" s="159"/>
      <c r="M181" s="159"/>
      <c r="N181" s="148"/>
      <c r="O181" s="148"/>
      <c r="P181" s="148"/>
      <c r="Q181" s="148"/>
      <c r="R181" s="148"/>
      <c r="S181" s="148"/>
      <c r="T181" s="149"/>
      <c r="U181" s="148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 t="s">
        <v>138</v>
      </c>
      <c r="AF181" s="140">
        <v>0</v>
      </c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</row>
    <row r="182" spans="1:60" ht="22.5" outlineLevel="1" x14ac:dyDescent="0.2">
      <c r="A182" s="141"/>
      <c r="B182" s="141"/>
      <c r="C182" s="180" t="s">
        <v>324</v>
      </c>
      <c r="D182" s="150"/>
      <c r="E182" s="155">
        <v>3.7</v>
      </c>
      <c r="F182" s="159"/>
      <c r="G182" s="159"/>
      <c r="H182" s="159"/>
      <c r="I182" s="159"/>
      <c r="J182" s="159"/>
      <c r="K182" s="159"/>
      <c r="L182" s="159"/>
      <c r="M182" s="159"/>
      <c r="N182" s="148"/>
      <c r="O182" s="148"/>
      <c r="P182" s="148"/>
      <c r="Q182" s="148"/>
      <c r="R182" s="148"/>
      <c r="S182" s="148"/>
      <c r="T182" s="149"/>
      <c r="U182" s="148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 t="s">
        <v>138</v>
      </c>
      <c r="AF182" s="140">
        <v>0</v>
      </c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  <c r="AV182" s="140"/>
      <c r="AW182" s="140"/>
      <c r="AX182" s="140"/>
      <c r="AY182" s="140"/>
      <c r="AZ182" s="140"/>
      <c r="BA182" s="140"/>
      <c r="BB182" s="140"/>
      <c r="BC182" s="140"/>
      <c r="BD182" s="140"/>
      <c r="BE182" s="140"/>
      <c r="BF182" s="140"/>
      <c r="BG182" s="140"/>
      <c r="BH182" s="140"/>
    </row>
    <row r="183" spans="1:60" ht="22.5" outlineLevel="1" x14ac:dyDescent="0.2">
      <c r="A183" s="141"/>
      <c r="B183" s="141"/>
      <c r="C183" s="180" t="s">
        <v>325</v>
      </c>
      <c r="D183" s="150"/>
      <c r="E183" s="155">
        <v>2.9</v>
      </c>
      <c r="F183" s="159"/>
      <c r="G183" s="159"/>
      <c r="H183" s="159"/>
      <c r="I183" s="159"/>
      <c r="J183" s="159"/>
      <c r="K183" s="159"/>
      <c r="L183" s="159"/>
      <c r="M183" s="159"/>
      <c r="N183" s="148"/>
      <c r="O183" s="148"/>
      <c r="P183" s="148"/>
      <c r="Q183" s="148"/>
      <c r="R183" s="148"/>
      <c r="S183" s="148"/>
      <c r="T183" s="149"/>
      <c r="U183" s="148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 t="s">
        <v>138</v>
      </c>
      <c r="AF183" s="140">
        <v>0</v>
      </c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  <c r="AV183" s="140"/>
      <c r="AW183" s="140"/>
      <c r="AX183" s="140"/>
      <c r="AY183" s="140"/>
      <c r="AZ183" s="140"/>
      <c r="BA183" s="140"/>
      <c r="BB183" s="140"/>
      <c r="BC183" s="140"/>
      <c r="BD183" s="140"/>
      <c r="BE183" s="140"/>
      <c r="BF183" s="140"/>
      <c r="BG183" s="140"/>
      <c r="BH183" s="140"/>
    </row>
    <row r="184" spans="1:60" ht="33.75" outlineLevel="1" x14ac:dyDescent="0.2">
      <c r="A184" s="141"/>
      <c r="B184" s="141"/>
      <c r="C184" s="180" t="s">
        <v>326</v>
      </c>
      <c r="D184" s="150"/>
      <c r="E184" s="155">
        <v>3.7</v>
      </c>
      <c r="F184" s="159"/>
      <c r="G184" s="159"/>
      <c r="H184" s="159"/>
      <c r="I184" s="159"/>
      <c r="J184" s="159"/>
      <c r="K184" s="159"/>
      <c r="L184" s="159"/>
      <c r="M184" s="159"/>
      <c r="N184" s="148"/>
      <c r="O184" s="148"/>
      <c r="P184" s="148"/>
      <c r="Q184" s="148"/>
      <c r="R184" s="148"/>
      <c r="S184" s="148"/>
      <c r="T184" s="149"/>
      <c r="U184" s="148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 t="s">
        <v>138</v>
      </c>
      <c r="AF184" s="140">
        <v>0</v>
      </c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  <c r="AV184" s="140"/>
      <c r="AW184" s="140"/>
      <c r="AX184" s="140"/>
      <c r="AY184" s="140"/>
      <c r="AZ184" s="140"/>
      <c r="BA184" s="140"/>
      <c r="BB184" s="140"/>
      <c r="BC184" s="140"/>
      <c r="BD184" s="140"/>
      <c r="BE184" s="140"/>
      <c r="BF184" s="140"/>
      <c r="BG184" s="140"/>
      <c r="BH184" s="140"/>
    </row>
    <row r="185" spans="1:60" ht="33.75" outlineLevel="1" x14ac:dyDescent="0.2">
      <c r="A185" s="141"/>
      <c r="B185" s="141"/>
      <c r="C185" s="180" t="s">
        <v>327</v>
      </c>
      <c r="D185" s="150"/>
      <c r="E185" s="155">
        <v>3.7</v>
      </c>
      <c r="F185" s="159"/>
      <c r="G185" s="159"/>
      <c r="H185" s="159"/>
      <c r="I185" s="159"/>
      <c r="J185" s="159"/>
      <c r="K185" s="159"/>
      <c r="L185" s="159"/>
      <c r="M185" s="159"/>
      <c r="N185" s="148"/>
      <c r="O185" s="148"/>
      <c r="P185" s="148"/>
      <c r="Q185" s="148"/>
      <c r="R185" s="148"/>
      <c r="S185" s="148"/>
      <c r="T185" s="149"/>
      <c r="U185" s="148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 t="s">
        <v>138</v>
      </c>
      <c r="AF185" s="140">
        <v>0</v>
      </c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  <c r="AV185" s="140"/>
      <c r="AW185" s="140"/>
      <c r="AX185" s="140"/>
      <c r="AY185" s="140"/>
      <c r="AZ185" s="140"/>
      <c r="BA185" s="140"/>
      <c r="BB185" s="140"/>
      <c r="BC185" s="140"/>
      <c r="BD185" s="140"/>
      <c r="BE185" s="140"/>
      <c r="BF185" s="140"/>
      <c r="BG185" s="140"/>
      <c r="BH185" s="140"/>
    </row>
    <row r="186" spans="1:60" outlineLevel="1" x14ac:dyDescent="0.2">
      <c r="A186" s="141">
        <v>40</v>
      </c>
      <c r="B186" s="141" t="s">
        <v>328</v>
      </c>
      <c r="C186" s="179" t="s">
        <v>329</v>
      </c>
      <c r="D186" s="148" t="s">
        <v>141</v>
      </c>
      <c r="E186" s="154">
        <v>16.649999999999999</v>
      </c>
      <c r="F186" s="158">
        <f>H186+J186</f>
        <v>0</v>
      </c>
      <c r="G186" s="159">
        <f>ROUND(E186*F186,2)</f>
        <v>0</v>
      </c>
      <c r="H186" s="159"/>
      <c r="I186" s="159">
        <f>ROUND(E186*H186,2)</f>
        <v>0</v>
      </c>
      <c r="J186" s="159"/>
      <c r="K186" s="159">
        <f>ROUND(E186*J186,2)</f>
        <v>0</v>
      </c>
      <c r="L186" s="159">
        <v>12</v>
      </c>
      <c r="M186" s="159">
        <f>G186*(1+L186/100)</f>
        <v>0</v>
      </c>
      <c r="N186" s="148">
        <v>1.31E-3</v>
      </c>
      <c r="O186" s="148">
        <f>ROUND(E186*N186,5)</f>
        <v>2.181E-2</v>
      </c>
      <c r="P186" s="148">
        <v>0</v>
      </c>
      <c r="Q186" s="148">
        <f>ROUND(E186*P186,5)</f>
        <v>0</v>
      </c>
      <c r="R186" s="148"/>
      <c r="S186" s="148"/>
      <c r="T186" s="149">
        <v>0.79700000000000004</v>
      </c>
      <c r="U186" s="148">
        <f>ROUND(E186*T186,2)</f>
        <v>13.27</v>
      </c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 t="s">
        <v>136</v>
      </c>
      <c r="AF186" s="140"/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  <c r="AV186" s="140"/>
      <c r="AW186" s="140"/>
      <c r="AX186" s="140"/>
      <c r="AY186" s="140"/>
      <c r="AZ186" s="140"/>
      <c r="BA186" s="140"/>
      <c r="BB186" s="140"/>
      <c r="BC186" s="140"/>
      <c r="BD186" s="140"/>
      <c r="BE186" s="140"/>
      <c r="BF186" s="140"/>
      <c r="BG186" s="140"/>
      <c r="BH186" s="140"/>
    </row>
    <row r="187" spans="1:60" ht="22.5" outlineLevel="1" x14ac:dyDescent="0.2">
      <c r="A187" s="141"/>
      <c r="B187" s="141"/>
      <c r="C187" s="241" t="s">
        <v>317</v>
      </c>
      <c r="D187" s="242"/>
      <c r="E187" s="243"/>
      <c r="F187" s="244"/>
      <c r="G187" s="245"/>
      <c r="H187" s="159"/>
      <c r="I187" s="159"/>
      <c r="J187" s="159"/>
      <c r="K187" s="159"/>
      <c r="L187" s="159"/>
      <c r="M187" s="159"/>
      <c r="N187" s="148"/>
      <c r="O187" s="148"/>
      <c r="P187" s="148"/>
      <c r="Q187" s="148"/>
      <c r="R187" s="148"/>
      <c r="S187" s="148"/>
      <c r="T187" s="149"/>
      <c r="U187" s="148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 t="s">
        <v>195</v>
      </c>
      <c r="AF187" s="140"/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  <c r="AV187" s="140"/>
      <c r="AW187" s="140"/>
      <c r="AX187" s="140"/>
      <c r="AY187" s="140"/>
      <c r="AZ187" s="140"/>
      <c r="BA187" s="143" t="str">
        <f>C187</f>
        <v>Položka obsahuje všechny komponenty, které nejsou samostatně rozpočtovány jako jsou: kolena, spojky, redukce, přesuvky, odbočky, třmeny pro uchycení v prostoru, kotevní materiál atd.</v>
      </c>
      <c r="BB187" s="140"/>
      <c r="BC187" s="140"/>
      <c r="BD187" s="140"/>
      <c r="BE187" s="140"/>
      <c r="BF187" s="140"/>
      <c r="BG187" s="140"/>
      <c r="BH187" s="140"/>
    </row>
    <row r="188" spans="1:60" ht="22.5" outlineLevel="1" x14ac:dyDescent="0.2">
      <c r="A188" s="141"/>
      <c r="B188" s="141"/>
      <c r="C188" s="180" t="s">
        <v>318</v>
      </c>
      <c r="D188" s="150"/>
      <c r="E188" s="155">
        <v>3.4</v>
      </c>
      <c r="F188" s="159"/>
      <c r="G188" s="159"/>
      <c r="H188" s="159"/>
      <c r="I188" s="159"/>
      <c r="J188" s="159"/>
      <c r="K188" s="159"/>
      <c r="L188" s="159"/>
      <c r="M188" s="159"/>
      <c r="N188" s="148"/>
      <c r="O188" s="148"/>
      <c r="P188" s="148"/>
      <c r="Q188" s="148"/>
      <c r="R188" s="148"/>
      <c r="S188" s="148"/>
      <c r="T188" s="149"/>
      <c r="U188" s="148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 t="s">
        <v>138</v>
      </c>
      <c r="AF188" s="140">
        <v>0</v>
      </c>
      <c r="AG188" s="140"/>
      <c r="AH188" s="140"/>
      <c r="AI188" s="140"/>
      <c r="AJ188" s="140"/>
      <c r="AK188" s="140"/>
      <c r="AL188" s="140"/>
      <c r="AM188" s="140"/>
      <c r="AN188" s="140"/>
      <c r="AO188" s="140"/>
      <c r="AP188" s="140"/>
      <c r="AQ188" s="140"/>
      <c r="AR188" s="140"/>
      <c r="AS188" s="140"/>
      <c r="AT188" s="140"/>
      <c r="AU188" s="140"/>
      <c r="AV188" s="140"/>
      <c r="AW188" s="140"/>
      <c r="AX188" s="140"/>
      <c r="AY188" s="140"/>
      <c r="AZ188" s="140"/>
      <c r="BA188" s="140"/>
      <c r="BB188" s="140"/>
      <c r="BC188" s="140"/>
      <c r="BD188" s="140"/>
      <c r="BE188" s="140"/>
      <c r="BF188" s="140"/>
      <c r="BG188" s="140"/>
      <c r="BH188" s="140"/>
    </row>
    <row r="189" spans="1:60" ht="22.5" outlineLevel="1" x14ac:dyDescent="0.2">
      <c r="A189" s="141"/>
      <c r="B189" s="141"/>
      <c r="C189" s="180" t="s">
        <v>330</v>
      </c>
      <c r="D189" s="150"/>
      <c r="E189" s="155">
        <v>4.25</v>
      </c>
      <c r="F189" s="159"/>
      <c r="G189" s="159"/>
      <c r="H189" s="159"/>
      <c r="I189" s="159"/>
      <c r="J189" s="159"/>
      <c r="K189" s="159"/>
      <c r="L189" s="159"/>
      <c r="M189" s="159"/>
      <c r="N189" s="148"/>
      <c r="O189" s="148"/>
      <c r="P189" s="148"/>
      <c r="Q189" s="148"/>
      <c r="R189" s="148"/>
      <c r="S189" s="148"/>
      <c r="T189" s="149"/>
      <c r="U189" s="148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 t="s">
        <v>138</v>
      </c>
      <c r="AF189" s="140">
        <v>0</v>
      </c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  <c r="AV189" s="140"/>
      <c r="AW189" s="140"/>
      <c r="AX189" s="140"/>
      <c r="AY189" s="140"/>
      <c r="AZ189" s="140"/>
      <c r="BA189" s="140"/>
      <c r="BB189" s="140"/>
      <c r="BC189" s="140"/>
      <c r="BD189" s="140"/>
      <c r="BE189" s="140"/>
      <c r="BF189" s="140"/>
      <c r="BG189" s="140"/>
      <c r="BH189" s="140"/>
    </row>
    <row r="190" spans="1:60" ht="22.5" outlineLevel="1" x14ac:dyDescent="0.2">
      <c r="A190" s="141"/>
      <c r="B190" s="141"/>
      <c r="C190" s="180" t="s">
        <v>331</v>
      </c>
      <c r="D190" s="150"/>
      <c r="E190" s="155">
        <v>3</v>
      </c>
      <c r="F190" s="159"/>
      <c r="G190" s="159"/>
      <c r="H190" s="159"/>
      <c r="I190" s="159"/>
      <c r="J190" s="159"/>
      <c r="K190" s="159"/>
      <c r="L190" s="159"/>
      <c r="M190" s="159"/>
      <c r="N190" s="148"/>
      <c r="O190" s="148"/>
      <c r="P190" s="148"/>
      <c r="Q190" s="148"/>
      <c r="R190" s="148"/>
      <c r="S190" s="148"/>
      <c r="T190" s="149"/>
      <c r="U190" s="148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 t="s">
        <v>138</v>
      </c>
      <c r="AF190" s="140">
        <v>0</v>
      </c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  <c r="AV190" s="140"/>
      <c r="AW190" s="140"/>
      <c r="AX190" s="140"/>
      <c r="AY190" s="140"/>
      <c r="AZ190" s="140"/>
      <c r="BA190" s="140"/>
      <c r="BB190" s="140"/>
      <c r="BC190" s="140"/>
      <c r="BD190" s="140"/>
      <c r="BE190" s="140"/>
      <c r="BF190" s="140"/>
      <c r="BG190" s="140"/>
      <c r="BH190" s="140"/>
    </row>
    <row r="191" spans="1:60" ht="22.5" outlineLevel="1" x14ac:dyDescent="0.2">
      <c r="A191" s="141"/>
      <c r="B191" s="141"/>
      <c r="C191" s="180" t="s">
        <v>332</v>
      </c>
      <c r="D191" s="150"/>
      <c r="E191" s="155">
        <v>3</v>
      </c>
      <c r="F191" s="159"/>
      <c r="G191" s="159"/>
      <c r="H191" s="159"/>
      <c r="I191" s="159"/>
      <c r="J191" s="159"/>
      <c r="K191" s="159"/>
      <c r="L191" s="159"/>
      <c r="M191" s="159"/>
      <c r="N191" s="148"/>
      <c r="O191" s="148"/>
      <c r="P191" s="148"/>
      <c r="Q191" s="148"/>
      <c r="R191" s="148"/>
      <c r="S191" s="148"/>
      <c r="T191" s="149"/>
      <c r="U191" s="148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 t="s">
        <v>138</v>
      </c>
      <c r="AF191" s="140">
        <v>0</v>
      </c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  <c r="AV191" s="140"/>
      <c r="AW191" s="140"/>
      <c r="AX191" s="140"/>
      <c r="AY191" s="140"/>
      <c r="AZ191" s="140"/>
      <c r="BA191" s="140"/>
      <c r="BB191" s="140"/>
      <c r="BC191" s="140"/>
      <c r="BD191" s="140"/>
      <c r="BE191" s="140"/>
      <c r="BF191" s="140"/>
      <c r="BG191" s="140"/>
      <c r="BH191" s="140"/>
    </row>
    <row r="192" spans="1:60" ht="22.5" outlineLevel="1" x14ac:dyDescent="0.2">
      <c r="A192" s="141"/>
      <c r="B192" s="141"/>
      <c r="C192" s="180" t="s">
        <v>333</v>
      </c>
      <c r="D192" s="150"/>
      <c r="E192" s="155">
        <v>3</v>
      </c>
      <c r="F192" s="159"/>
      <c r="G192" s="159"/>
      <c r="H192" s="159"/>
      <c r="I192" s="159"/>
      <c r="J192" s="159"/>
      <c r="K192" s="159"/>
      <c r="L192" s="159"/>
      <c r="M192" s="159"/>
      <c r="N192" s="148"/>
      <c r="O192" s="148"/>
      <c r="P192" s="148"/>
      <c r="Q192" s="148"/>
      <c r="R192" s="148"/>
      <c r="S192" s="148"/>
      <c r="T192" s="149"/>
      <c r="U192" s="148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 t="s">
        <v>138</v>
      </c>
      <c r="AF192" s="140">
        <v>0</v>
      </c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  <c r="AV192" s="140"/>
      <c r="AW192" s="140"/>
      <c r="AX192" s="140"/>
      <c r="AY192" s="140"/>
      <c r="AZ192" s="140"/>
      <c r="BA192" s="140"/>
      <c r="BB192" s="140"/>
      <c r="BC192" s="140"/>
      <c r="BD192" s="140"/>
      <c r="BE192" s="140"/>
      <c r="BF192" s="140"/>
      <c r="BG192" s="140"/>
      <c r="BH192" s="140"/>
    </row>
    <row r="193" spans="1:60" outlineLevel="1" x14ac:dyDescent="0.2">
      <c r="A193" s="141">
        <v>41</v>
      </c>
      <c r="B193" s="141" t="s">
        <v>334</v>
      </c>
      <c r="C193" s="179" t="s">
        <v>335</v>
      </c>
      <c r="D193" s="148" t="s">
        <v>220</v>
      </c>
      <c r="E193" s="154">
        <v>2</v>
      </c>
      <c r="F193" s="158">
        <f>H193+J193</f>
        <v>0</v>
      </c>
      <c r="G193" s="159">
        <f>ROUND(E193*F193,2)</f>
        <v>0</v>
      </c>
      <c r="H193" s="159"/>
      <c r="I193" s="159">
        <f>ROUND(E193*H193,2)</f>
        <v>0</v>
      </c>
      <c r="J193" s="159"/>
      <c r="K193" s="159">
        <f>ROUND(E193*J193,2)</f>
        <v>0</v>
      </c>
      <c r="L193" s="159">
        <v>12</v>
      </c>
      <c r="M193" s="159">
        <f>G193*(1+L193/100)</f>
        <v>0</v>
      </c>
      <c r="N193" s="148">
        <v>3.8000000000000002E-4</v>
      </c>
      <c r="O193" s="148">
        <f>ROUND(E193*N193,5)</f>
        <v>7.6000000000000004E-4</v>
      </c>
      <c r="P193" s="148">
        <v>0</v>
      </c>
      <c r="Q193" s="148">
        <f>ROUND(E193*P193,5)</f>
        <v>0</v>
      </c>
      <c r="R193" s="148"/>
      <c r="S193" s="148"/>
      <c r="T193" s="149">
        <v>0</v>
      </c>
      <c r="U193" s="148">
        <f>ROUND(E193*T193,2)</f>
        <v>0</v>
      </c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 t="s">
        <v>336</v>
      </c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40"/>
    </row>
    <row r="194" spans="1:60" ht="22.5" outlineLevel="1" x14ac:dyDescent="0.2">
      <c r="A194" s="141"/>
      <c r="B194" s="141"/>
      <c r="C194" s="180" t="s">
        <v>337</v>
      </c>
      <c r="D194" s="150"/>
      <c r="E194" s="155">
        <v>2</v>
      </c>
      <c r="F194" s="159"/>
      <c r="G194" s="159"/>
      <c r="H194" s="159"/>
      <c r="I194" s="159"/>
      <c r="J194" s="159"/>
      <c r="K194" s="159"/>
      <c r="L194" s="159"/>
      <c r="M194" s="159"/>
      <c r="N194" s="148"/>
      <c r="O194" s="148"/>
      <c r="P194" s="148"/>
      <c r="Q194" s="148"/>
      <c r="R194" s="148"/>
      <c r="S194" s="148"/>
      <c r="T194" s="149"/>
      <c r="U194" s="148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 t="s">
        <v>138</v>
      </c>
      <c r="AF194" s="140">
        <v>0</v>
      </c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  <c r="AV194" s="140"/>
      <c r="AW194" s="140"/>
      <c r="AX194" s="140"/>
      <c r="AY194" s="140"/>
      <c r="AZ194" s="140"/>
      <c r="BA194" s="140"/>
      <c r="BB194" s="140"/>
      <c r="BC194" s="140"/>
      <c r="BD194" s="140"/>
      <c r="BE194" s="140"/>
      <c r="BF194" s="140"/>
      <c r="BG194" s="140"/>
      <c r="BH194" s="140"/>
    </row>
    <row r="195" spans="1:60" outlineLevel="1" x14ac:dyDescent="0.2">
      <c r="A195" s="141">
        <v>42</v>
      </c>
      <c r="B195" s="141" t="s">
        <v>338</v>
      </c>
      <c r="C195" s="179" t="s">
        <v>339</v>
      </c>
      <c r="D195" s="148" t="s">
        <v>220</v>
      </c>
      <c r="E195" s="154">
        <v>5</v>
      </c>
      <c r="F195" s="158">
        <f>H195+J195</f>
        <v>0</v>
      </c>
      <c r="G195" s="159">
        <f>ROUND(E195*F195,2)</f>
        <v>0</v>
      </c>
      <c r="H195" s="159"/>
      <c r="I195" s="159">
        <f>ROUND(E195*H195,2)</f>
        <v>0</v>
      </c>
      <c r="J195" s="159"/>
      <c r="K195" s="159">
        <f>ROUND(E195*J195,2)</f>
        <v>0</v>
      </c>
      <c r="L195" s="159">
        <v>12</v>
      </c>
      <c r="M195" s="159">
        <f>G195*(1+L195/100)</f>
        <v>0</v>
      </c>
      <c r="N195" s="148">
        <v>0</v>
      </c>
      <c r="O195" s="148">
        <f>ROUND(E195*N195,5)</f>
        <v>0</v>
      </c>
      <c r="P195" s="148">
        <v>0</v>
      </c>
      <c r="Q195" s="148">
        <f>ROUND(E195*P195,5)</f>
        <v>0</v>
      </c>
      <c r="R195" s="148"/>
      <c r="S195" s="148"/>
      <c r="T195" s="149">
        <v>0.17399999999999999</v>
      </c>
      <c r="U195" s="148">
        <f>ROUND(E195*T195,2)</f>
        <v>0.87</v>
      </c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 t="s">
        <v>136</v>
      </c>
      <c r="AF195" s="140"/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  <c r="AV195" s="140"/>
      <c r="AW195" s="140"/>
      <c r="AX195" s="140"/>
      <c r="AY195" s="140"/>
      <c r="AZ195" s="140"/>
      <c r="BA195" s="140"/>
      <c r="BB195" s="140"/>
      <c r="BC195" s="140"/>
      <c r="BD195" s="140"/>
      <c r="BE195" s="140"/>
      <c r="BF195" s="140"/>
      <c r="BG195" s="140"/>
      <c r="BH195" s="140"/>
    </row>
    <row r="196" spans="1:60" ht="22.5" outlineLevel="1" x14ac:dyDescent="0.2">
      <c r="A196" s="141"/>
      <c r="B196" s="141"/>
      <c r="C196" s="180" t="s">
        <v>340</v>
      </c>
      <c r="D196" s="150"/>
      <c r="E196" s="155">
        <v>1</v>
      </c>
      <c r="F196" s="159"/>
      <c r="G196" s="159"/>
      <c r="H196" s="159"/>
      <c r="I196" s="159"/>
      <c r="J196" s="159"/>
      <c r="K196" s="159"/>
      <c r="L196" s="159"/>
      <c r="M196" s="159"/>
      <c r="N196" s="148"/>
      <c r="O196" s="148"/>
      <c r="P196" s="148"/>
      <c r="Q196" s="148"/>
      <c r="R196" s="148"/>
      <c r="S196" s="148"/>
      <c r="T196" s="149"/>
      <c r="U196" s="148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 t="s">
        <v>138</v>
      </c>
      <c r="AF196" s="140">
        <v>0</v>
      </c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  <c r="AV196" s="140"/>
      <c r="AW196" s="140"/>
      <c r="AX196" s="140"/>
      <c r="AY196" s="140"/>
      <c r="AZ196" s="140"/>
      <c r="BA196" s="140"/>
      <c r="BB196" s="140"/>
      <c r="BC196" s="140"/>
      <c r="BD196" s="140"/>
      <c r="BE196" s="140"/>
      <c r="BF196" s="140"/>
      <c r="BG196" s="140"/>
      <c r="BH196" s="140"/>
    </row>
    <row r="197" spans="1:60" ht="22.5" outlineLevel="1" x14ac:dyDescent="0.2">
      <c r="A197" s="141"/>
      <c r="B197" s="141"/>
      <c r="C197" s="180" t="s">
        <v>341</v>
      </c>
      <c r="D197" s="150"/>
      <c r="E197" s="155">
        <v>4</v>
      </c>
      <c r="F197" s="159"/>
      <c r="G197" s="159"/>
      <c r="H197" s="159"/>
      <c r="I197" s="159"/>
      <c r="J197" s="159"/>
      <c r="K197" s="159"/>
      <c r="L197" s="159"/>
      <c r="M197" s="159"/>
      <c r="N197" s="148"/>
      <c r="O197" s="148"/>
      <c r="P197" s="148"/>
      <c r="Q197" s="148"/>
      <c r="R197" s="148"/>
      <c r="S197" s="148"/>
      <c r="T197" s="149"/>
      <c r="U197" s="148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 t="s">
        <v>138</v>
      </c>
      <c r="AF197" s="140">
        <v>0</v>
      </c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  <c r="AV197" s="140"/>
      <c r="AW197" s="140"/>
      <c r="AX197" s="140"/>
      <c r="AY197" s="140"/>
      <c r="AZ197" s="140"/>
      <c r="BA197" s="140"/>
      <c r="BB197" s="140"/>
      <c r="BC197" s="140"/>
      <c r="BD197" s="140"/>
      <c r="BE197" s="140"/>
      <c r="BF197" s="140"/>
      <c r="BG197" s="140"/>
      <c r="BH197" s="140"/>
    </row>
    <row r="198" spans="1:60" outlineLevel="1" x14ac:dyDescent="0.2">
      <c r="A198" s="141">
        <v>43</v>
      </c>
      <c r="B198" s="141" t="s">
        <v>342</v>
      </c>
      <c r="C198" s="179" t="s">
        <v>343</v>
      </c>
      <c r="D198" s="148" t="s">
        <v>220</v>
      </c>
      <c r="E198" s="154">
        <v>14</v>
      </c>
      <c r="F198" s="158">
        <f>H198+J198</f>
        <v>0</v>
      </c>
      <c r="G198" s="159">
        <f>ROUND(E198*F198,2)</f>
        <v>0</v>
      </c>
      <c r="H198" s="159"/>
      <c r="I198" s="159">
        <f>ROUND(E198*H198,2)</f>
        <v>0</v>
      </c>
      <c r="J198" s="159"/>
      <c r="K198" s="159">
        <f>ROUND(E198*J198,2)</f>
        <v>0</v>
      </c>
      <c r="L198" s="159">
        <v>12</v>
      </c>
      <c r="M198" s="159">
        <f>G198*(1+L198/100)</f>
        <v>0</v>
      </c>
      <c r="N198" s="148">
        <v>0</v>
      </c>
      <c r="O198" s="148">
        <f>ROUND(E198*N198,5)</f>
        <v>0</v>
      </c>
      <c r="P198" s="148">
        <v>0</v>
      </c>
      <c r="Q198" s="148">
        <f>ROUND(E198*P198,5)</f>
        <v>0</v>
      </c>
      <c r="R198" s="148"/>
      <c r="S198" s="148"/>
      <c r="T198" s="149">
        <v>0.25900000000000001</v>
      </c>
      <c r="U198" s="148">
        <f>ROUND(E198*T198,2)</f>
        <v>3.63</v>
      </c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 t="s">
        <v>136</v>
      </c>
      <c r="AF198" s="140"/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  <c r="AV198" s="140"/>
      <c r="AW198" s="140"/>
      <c r="AX198" s="140"/>
      <c r="AY198" s="140"/>
      <c r="AZ198" s="140"/>
      <c r="BA198" s="140"/>
      <c r="BB198" s="140"/>
      <c r="BC198" s="140"/>
      <c r="BD198" s="140"/>
      <c r="BE198" s="140"/>
      <c r="BF198" s="140"/>
      <c r="BG198" s="140"/>
      <c r="BH198" s="140"/>
    </row>
    <row r="199" spans="1:60" ht="22.5" outlineLevel="1" x14ac:dyDescent="0.2">
      <c r="A199" s="141"/>
      <c r="B199" s="141"/>
      <c r="C199" s="180" t="s">
        <v>344</v>
      </c>
      <c r="D199" s="150"/>
      <c r="E199" s="155">
        <v>3</v>
      </c>
      <c r="F199" s="159"/>
      <c r="G199" s="159"/>
      <c r="H199" s="159"/>
      <c r="I199" s="159"/>
      <c r="J199" s="159"/>
      <c r="K199" s="159"/>
      <c r="L199" s="159"/>
      <c r="M199" s="159"/>
      <c r="N199" s="148"/>
      <c r="O199" s="148"/>
      <c r="P199" s="148"/>
      <c r="Q199" s="148"/>
      <c r="R199" s="148"/>
      <c r="S199" s="148"/>
      <c r="T199" s="149"/>
      <c r="U199" s="148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 t="s">
        <v>138</v>
      </c>
      <c r="AF199" s="140">
        <v>0</v>
      </c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40"/>
      <c r="AZ199" s="140"/>
      <c r="BA199" s="140"/>
      <c r="BB199" s="140"/>
      <c r="BC199" s="140"/>
      <c r="BD199" s="140"/>
      <c r="BE199" s="140"/>
      <c r="BF199" s="140"/>
      <c r="BG199" s="140"/>
      <c r="BH199" s="140"/>
    </row>
    <row r="200" spans="1:60" ht="22.5" outlineLevel="1" x14ac:dyDescent="0.2">
      <c r="A200" s="141"/>
      <c r="B200" s="141"/>
      <c r="C200" s="180" t="s">
        <v>345</v>
      </c>
      <c r="D200" s="150"/>
      <c r="E200" s="155">
        <v>3</v>
      </c>
      <c r="F200" s="159"/>
      <c r="G200" s="159"/>
      <c r="H200" s="159"/>
      <c r="I200" s="159"/>
      <c r="J200" s="159"/>
      <c r="K200" s="159"/>
      <c r="L200" s="159"/>
      <c r="M200" s="159"/>
      <c r="N200" s="148"/>
      <c r="O200" s="148"/>
      <c r="P200" s="148"/>
      <c r="Q200" s="148"/>
      <c r="R200" s="148"/>
      <c r="S200" s="148"/>
      <c r="T200" s="149"/>
      <c r="U200" s="148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 t="s">
        <v>138</v>
      </c>
      <c r="AF200" s="140">
        <v>0</v>
      </c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  <c r="AV200" s="140"/>
      <c r="AW200" s="140"/>
      <c r="AX200" s="140"/>
      <c r="AY200" s="140"/>
      <c r="AZ200" s="140"/>
      <c r="BA200" s="140"/>
      <c r="BB200" s="140"/>
      <c r="BC200" s="140"/>
      <c r="BD200" s="140"/>
      <c r="BE200" s="140"/>
      <c r="BF200" s="140"/>
      <c r="BG200" s="140"/>
      <c r="BH200" s="140"/>
    </row>
    <row r="201" spans="1:60" ht="22.5" outlineLevel="1" x14ac:dyDescent="0.2">
      <c r="A201" s="141"/>
      <c r="B201" s="141"/>
      <c r="C201" s="180" t="s">
        <v>346</v>
      </c>
      <c r="D201" s="150"/>
      <c r="E201" s="155">
        <v>4</v>
      </c>
      <c r="F201" s="159"/>
      <c r="G201" s="159"/>
      <c r="H201" s="159"/>
      <c r="I201" s="159"/>
      <c r="J201" s="159"/>
      <c r="K201" s="159"/>
      <c r="L201" s="159"/>
      <c r="M201" s="159"/>
      <c r="N201" s="148"/>
      <c r="O201" s="148"/>
      <c r="P201" s="148"/>
      <c r="Q201" s="148"/>
      <c r="R201" s="148"/>
      <c r="S201" s="148"/>
      <c r="T201" s="149"/>
      <c r="U201" s="148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 t="s">
        <v>138</v>
      </c>
      <c r="AF201" s="140">
        <v>0</v>
      </c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  <c r="AV201" s="140"/>
      <c r="AW201" s="140"/>
      <c r="AX201" s="140"/>
      <c r="AY201" s="140"/>
      <c r="AZ201" s="140"/>
      <c r="BA201" s="140"/>
      <c r="BB201" s="140"/>
      <c r="BC201" s="140"/>
      <c r="BD201" s="140"/>
      <c r="BE201" s="140"/>
      <c r="BF201" s="140"/>
      <c r="BG201" s="140"/>
      <c r="BH201" s="140"/>
    </row>
    <row r="202" spans="1:60" ht="22.5" outlineLevel="1" x14ac:dyDescent="0.2">
      <c r="A202" s="141"/>
      <c r="B202" s="141"/>
      <c r="C202" s="180" t="s">
        <v>347</v>
      </c>
      <c r="D202" s="150"/>
      <c r="E202" s="155">
        <v>4</v>
      </c>
      <c r="F202" s="159"/>
      <c r="G202" s="159"/>
      <c r="H202" s="159"/>
      <c r="I202" s="159"/>
      <c r="J202" s="159"/>
      <c r="K202" s="159"/>
      <c r="L202" s="159"/>
      <c r="M202" s="159"/>
      <c r="N202" s="148"/>
      <c r="O202" s="148"/>
      <c r="P202" s="148"/>
      <c r="Q202" s="148"/>
      <c r="R202" s="148"/>
      <c r="S202" s="148"/>
      <c r="T202" s="149"/>
      <c r="U202" s="148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 t="s">
        <v>138</v>
      </c>
      <c r="AF202" s="140">
        <v>0</v>
      </c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  <c r="AV202" s="140"/>
      <c r="AW202" s="140"/>
      <c r="AX202" s="140"/>
      <c r="AY202" s="140"/>
      <c r="AZ202" s="140"/>
      <c r="BA202" s="140"/>
      <c r="BB202" s="140"/>
      <c r="BC202" s="140"/>
      <c r="BD202" s="140"/>
      <c r="BE202" s="140"/>
      <c r="BF202" s="140"/>
      <c r="BG202" s="140"/>
      <c r="BH202" s="140"/>
    </row>
    <row r="203" spans="1:60" outlineLevel="1" x14ac:dyDescent="0.2">
      <c r="A203" s="141">
        <v>44</v>
      </c>
      <c r="B203" s="141" t="s">
        <v>348</v>
      </c>
      <c r="C203" s="179" t="s">
        <v>349</v>
      </c>
      <c r="D203" s="148" t="s">
        <v>220</v>
      </c>
      <c r="E203" s="154">
        <v>1</v>
      </c>
      <c r="F203" s="158">
        <f>H203+J203</f>
        <v>0</v>
      </c>
      <c r="G203" s="159">
        <f>ROUND(E203*F203,2)</f>
        <v>0</v>
      </c>
      <c r="H203" s="159"/>
      <c r="I203" s="159">
        <f>ROUND(E203*H203,2)</f>
        <v>0</v>
      </c>
      <c r="J203" s="159"/>
      <c r="K203" s="159">
        <f>ROUND(E203*J203,2)</f>
        <v>0</v>
      </c>
      <c r="L203" s="159">
        <v>12</v>
      </c>
      <c r="M203" s="159">
        <f>G203*(1+L203/100)</f>
        <v>0</v>
      </c>
      <c r="N203" s="148">
        <v>0</v>
      </c>
      <c r="O203" s="148">
        <f>ROUND(E203*N203,5)</f>
        <v>0</v>
      </c>
      <c r="P203" s="148">
        <v>1E-3</v>
      </c>
      <c r="Q203" s="148">
        <f>ROUND(E203*P203,5)</f>
        <v>1E-3</v>
      </c>
      <c r="R203" s="148"/>
      <c r="S203" s="148"/>
      <c r="T203" s="149">
        <v>0.372</v>
      </c>
      <c r="U203" s="148">
        <f>ROUND(E203*T203,2)</f>
        <v>0.37</v>
      </c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 t="s">
        <v>136</v>
      </c>
      <c r="AF203" s="140"/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  <c r="AV203" s="140"/>
      <c r="AW203" s="140"/>
      <c r="AX203" s="140"/>
      <c r="AY203" s="140"/>
      <c r="AZ203" s="140"/>
      <c r="BA203" s="140"/>
      <c r="BB203" s="140"/>
      <c r="BC203" s="140"/>
      <c r="BD203" s="140"/>
      <c r="BE203" s="140"/>
      <c r="BF203" s="140"/>
      <c r="BG203" s="140"/>
      <c r="BH203" s="140"/>
    </row>
    <row r="204" spans="1:60" ht="22.5" outlineLevel="1" x14ac:dyDescent="0.2">
      <c r="A204" s="141"/>
      <c r="B204" s="141"/>
      <c r="C204" s="180" t="s">
        <v>350</v>
      </c>
      <c r="D204" s="150"/>
      <c r="E204" s="155">
        <v>1</v>
      </c>
      <c r="F204" s="159"/>
      <c r="G204" s="159"/>
      <c r="H204" s="159"/>
      <c r="I204" s="159"/>
      <c r="J204" s="159"/>
      <c r="K204" s="159"/>
      <c r="L204" s="159"/>
      <c r="M204" s="159"/>
      <c r="N204" s="148"/>
      <c r="O204" s="148"/>
      <c r="P204" s="148"/>
      <c r="Q204" s="148"/>
      <c r="R204" s="148"/>
      <c r="S204" s="148"/>
      <c r="T204" s="149"/>
      <c r="U204" s="148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 t="s">
        <v>138</v>
      </c>
      <c r="AF204" s="140">
        <v>0</v>
      </c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  <c r="AV204" s="140"/>
      <c r="AW204" s="140"/>
      <c r="AX204" s="140"/>
      <c r="AY204" s="140"/>
      <c r="AZ204" s="140"/>
      <c r="BA204" s="140"/>
      <c r="BB204" s="140"/>
      <c r="BC204" s="140"/>
      <c r="BD204" s="140"/>
      <c r="BE204" s="140"/>
      <c r="BF204" s="140"/>
      <c r="BG204" s="140"/>
      <c r="BH204" s="140"/>
    </row>
    <row r="205" spans="1:60" ht="22.5" outlineLevel="1" x14ac:dyDescent="0.2">
      <c r="A205" s="141">
        <v>45</v>
      </c>
      <c r="B205" s="141" t="s">
        <v>351</v>
      </c>
      <c r="C205" s="179" t="s">
        <v>352</v>
      </c>
      <c r="D205" s="148" t="s">
        <v>220</v>
      </c>
      <c r="E205" s="154">
        <v>1</v>
      </c>
      <c r="F205" s="158">
        <f>H205+J205</f>
        <v>0</v>
      </c>
      <c r="G205" s="159">
        <f>ROUND(E205*F205,2)</f>
        <v>0</v>
      </c>
      <c r="H205" s="159"/>
      <c r="I205" s="159">
        <f>ROUND(E205*H205,2)</f>
        <v>0</v>
      </c>
      <c r="J205" s="159"/>
      <c r="K205" s="159">
        <f>ROUND(E205*J205,2)</f>
        <v>0</v>
      </c>
      <c r="L205" s="159">
        <v>12</v>
      </c>
      <c r="M205" s="159">
        <f>G205*(1+L205/100)</f>
        <v>0</v>
      </c>
      <c r="N205" s="148">
        <v>7.2000000000000005E-4</v>
      </c>
      <c r="O205" s="148">
        <f>ROUND(E205*N205,5)</f>
        <v>7.2000000000000005E-4</v>
      </c>
      <c r="P205" s="148">
        <v>0</v>
      </c>
      <c r="Q205" s="148">
        <f>ROUND(E205*P205,5)</f>
        <v>0</v>
      </c>
      <c r="R205" s="148"/>
      <c r="S205" s="148"/>
      <c r="T205" s="149">
        <v>0.2</v>
      </c>
      <c r="U205" s="148">
        <f>ROUND(E205*T205,2)</f>
        <v>0.2</v>
      </c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 t="s">
        <v>136</v>
      </c>
      <c r="AF205" s="140"/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  <c r="AV205" s="140"/>
      <c r="AW205" s="140"/>
      <c r="AX205" s="140"/>
      <c r="AY205" s="140"/>
      <c r="AZ205" s="140"/>
      <c r="BA205" s="140"/>
      <c r="BB205" s="140"/>
      <c r="BC205" s="140"/>
      <c r="BD205" s="140"/>
      <c r="BE205" s="140"/>
      <c r="BF205" s="140"/>
      <c r="BG205" s="140"/>
      <c r="BH205" s="140"/>
    </row>
    <row r="206" spans="1:60" outlineLevel="1" x14ac:dyDescent="0.2">
      <c r="A206" s="141"/>
      <c r="B206" s="141"/>
      <c r="C206" s="241" t="s">
        <v>353</v>
      </c>
      <c r="D206" s="242"/>
      <c r="E206" s="243"/>
      <c r="F206" s="244"/>
      <c r="G206" s="245"/>
      <c r="H206" s="159"/>
      <c r="I206" s="159"/>
      <c r="J206" s="159"/>
      <c r="K206" s="159"/>
      <c r="L206" s="159"/>
      <c r="M206" s="159"/>
      <c r="N206" s="148"/>
      <c r="O206" s="148"/>
      <c r="P206" s="148"/>
      <c r="Q206" s="148"/>
      <c r="R206" s="148"/>
      <c r="S206" s="148"/>
      <c r="T206" s="149"/>
      <c r="U206" s="148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 t="s">
        <v>195</v>
      </c>
      <c r="AF206" s="140"/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  <c r="AV206" s="140"/>
      <c r="AW206" s="140"/>
      <c r="AX206" s="140"/>
      <c r="AY206" s="140"/>
      <c r="AZ206" s="140"/>
      <c r="BA206" s="143" t="str">
        <f>C206</f>
        <v>ozn VP2</v>
      </c>
      <c r="BB206" s="140"/>
      <c r="BC206" s="140"/>
      <c r="BD206" s="140"/>
      <c r="BE206" s="140"/>
      <c r="BF206" s="140"/>
      <c r="BG206" s="140"/>
      <c r="BH206" s="140"/>
    </row>
    <row r="207" spans="1:60" outlineLevel="1" x14ac:dyDescent="0.2">
      <c r="A207" s="141"/>
      <c r="B207" s="141"/>
      <c r="C207" s="180" t="s">
        <v>354</v>
      </c>
      <c r="D207" s="150"/>
      <c r="E207" s="155">
        <v>1</v>
      </c>
      <c r="F207" s="159"/>
      <c r="G207" s="159"/>
      <c r="H207" s="159"/>
      <c r="I207" s="159"/>
      <c r="J207" s="159"/>
      <c r="K207" s="159"/>
      <c r="L207" s="159"/>
      <c r="M207" s="159"/>
      <c r="N207" s="148"/>
      <c r="O207" s="148"/>
      <c r="P207" s="148"/>
      <c r="Q207" s="148"/>
      <c r="R207" s="148"/>
      <c r="S207" s="148"/>
      <c r="T207" s="149"/>
      <c r="U207" s="148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 t="s">
        <v>138</v>
      </c>
      <c r="AF207" s="140">
        <v>0</v>
      </c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  <c r="AV207" s="140"/>
      <c r="AW207" s="140"/>
      <c r="AX207" s="140"/>
      <c r="AY207" s="140"/>
      <c r="AZ207" s="140"/>
      <c r="BA207" s="140"/>
      <c r="BB207" s="140"/>
      <c r="BC207" s="140"/>
      <c r="BD207" s="140"/>
      <c r="BE207" s="140"/>
      <c r="BF207" s="140"/>
      <c r="BG207" s="140"/>
      <c r="BH207" s="140"/>
    </row>
    <row r="208" spans="1:60" ht="22.5" outlineLevel="1" x14ac:dyDescent="0.2">
      <c r="A208" s="141">
        <v>46</v>
      </c>
      <c r="B208" s="141" t="s">
        <v>355</v>
      </c>
      <c r="C208" s="179" t="s">
        <v>356</v>
      </c>
      <c r="D208" s="148" t="s">
        <v>255</v>
      </c>
      <c r="E208" s="154">
        <v>6.948E-2</v>
      </c>
      <c r="F208" s="158">
        <f>H208+J208</f>
        <v>0</v>
      </c>
      <c r="G208" s="159">
        <f>ROUND(E208*F208,2)</f>
        <v>0</v>
      </c>
      <c r="H208" s="159"/>
      <c r="I208" s="159">
        <f>ROUND(E208*H208,2)</f>
        <v>0</v>
      </c>
      <c r="J208" s="159"/>
      <c r="K208" s="159">
        <f>ROUND(E208*J208,2)</f>
        <v>0</v>
      </c>
      <c r="L208" s="159">
        <v>12</v>
      </c>
      <c r="M208" s="159">
        <f>G208*(1+L208/100)</f>
        <v>0</v>
      </c>
      <c r="N208" s="148">
        <v>0</v>
      </c>
      <c r="O208" s="148">
        <f>ROUND(E208*N208,5)</f>
        <v>0</v>
      </c>
      <c r="P208" s="148">
        <v>0</v>
      </c>
      <c r="Q208" s="148">
        <f>ROUND(E208*P208,5)</f>
        <v>0</v>
      </c>
      <c r="R208" s="148"/>
      <c r="S208" s="148"/>
      <c r="T208" s="149">
        <v>4.1550000000000002</v>
      </c>
      <c r="U208" s="148">
        <f>ROUND(E208*T208,2)</f>
        <v>0.28999999999999998</v>
      </c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 t="s">
        <v>136</v>
      </c>
      <c r="AF208" s="140"/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  <c r="AV208" s="140"/>
      <c r="AW208" s="140"/>
      <c r="AX208" s="140"/>
      <c r="AY208" s="140"/>
      <c r="AZ208" s="140"/>
      <c r="BA208" s="140"/>
      <c r="BB208" s="140"/>
      <c r="BC208" s="140"/>
      <c r="BD208" s="140"/>
      <c r="BE208" s="140"/>
      <c r="BF208" s="140"/>
      <c r="BG208" s="140"/>
      <c r="BH208" s="140"/>
    </row>
    <row r="209" spans="1:60" outlineLevel="1" x14ac:dyDescent="0.2">
      <c r="A209" s="141"/>
      <c r="B209" s="141"/>
      <c r="C209" s="180" t="s">
        <v>357</v>
      </c>
      <c r="D209" s="150"/>
      <c r="E209" s="155">
        <v>6.948E-2</v>
      </c>
      <c r="F209" s="159"/>
      <c r="G209" s="159"/>
      <c r="H209" s="159"/>
      <c r="I209" s="159"/>
      <c r="J209" s="159"/>
      <c r="K209" s="159"/>
      <c r="L209" s="159"/>
      <c r="M209" s="159"/>
      <c r="N209" s="148"/>
      <c r="O209" s="148"/>
      <c r="P209" s="148"/>
      <c r="Q209" s="148"/>
      <c r="R209" s="148"/>
      <c r="S209" s="148"/>
      <c r="T209" s="149"/>
      <c r="U209" s="148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 t="s">
        <v>138</v>
      </c>
      <c r="AF209" s="140">
        <v>0</v>
      </c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  <c r="AV209" s="140"/>
      <c r="AW209" s="140"/>
      <c r="AX209" s="140"/>
      <c r="AY209" s="140"/>
      <c r="AZ209" s="140"/>
      <c r="BA209" s="140"/>
      <c r="BB209" s="140"/>
      <c r="BC209" s="140"/>
      <c r="BD209" s="140"/>
      <c r="BE209" s="140"/>
      <c r="BF209" s="140"/>
      <c r="BG209" s="140"/>
      <c r="BH209" s="140"/>
    </row>
    <row r="210" spans="1:60" outlineLevel="1" x14ac:dyDescent="0.2">
      <c r="A210" s="141">
        <v>47</v>
      </c>
      <c r="B210" s="141" t="s">
        <v>358</v>
      </c>
      <c r="C210" s="179" t="s">
        <v>359</v>
      </c>
      <c r="D210" s="148" t="s">
        <v>255</v>
      </c>
      <c r="E210" s="154">
        <v>4.2180000000000002E-2</v>
      </c>
      <c r="F210" s="158">
        <f>H210+J210</f>
        <v>0</v>
      </c>
      <c r="G210" s="159">
        <f>ROUND(E210*F210,2)</f>
        <v>0</v>
      </c>
      <c r="H210" s="159"/>
      <c r="I210" s="159">
        <f>ROUND(E210*H210,2)</f>
        <v>0</v>
      </c>
      <c r="J210" s="159"/>
      <c r="K210" s="159">
        <f>ROUND(E210*J210,2)</f>
        <v>0</v>
      </c>
      <c r="L210" s="159">
        <v>12</v>
      </c>
      <c r="M210" s="159">
        <f>G210*(1+L210/100)</f>
        <v>0</v>
      </c>
      <c r="N210" s="148">
        <v>0</v>
      </c>
      <c r="O210" s="148">
        <f>ROUND(E210*N210,5)</f>
        <v>0</v>
      </c>
      <c r="P210" s="148">
        <v>0</v>
      </c>
      <c r="Q210" s="148">
        <f>ROUND(E210*P210,5)</f>
        <v>0</v>
      </c>
      <c r="R210" s="148"/>
      <c r="S210" s="148"/>
      <c r="T210" s="149">
        <v>1.5229999999999999</v>
      </c>
      <c r="U210" s="148">
        <f>ROUND(E210*T210,2)</f>
        <v>0.06</v>
      </c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 t="s">
        <v>136</v>
      </c>
      <c r="AF210" s="140"/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  <c r="AV210" s="140"/>
      <c r="AW210" s="140"/>
      <c r="AX210" s="140"/>
      <c r="AY210" s="140"/>
      <c r="AZ210" s="140"/>
      <c r="BA210" s="140"/>
      <c r="BB210" s="140"/>
      <c r="BC210" s="140"/>
      <c r="BD210" s="140"/>
      <c r="BE210" s="140"/>
      <c r="BF210" s="140"/>
      <c r="BG210" s="140"/>
      <c r="BH210" s="140"/>
    </row>
    <row r="211" spans="1:60" outlineLevel="1" x14ac:dyDescent="0.2">
      <c r="A211" s="141"/>
      <c r="B211" s="141"/>
      <c r="C211" s="180" t="s">
        <v>360</v>
      </c>
      <c r="D211" s="150"/>
      <c r="E211" s="155">
        <v>4.2180000000000002E-2</v>
      </c>
      <c r="F211" s="159"/>
      <c r="G211" s="159"/>
      <c r="H211" s="159"/>
      <c r="I211" s="159"/>
      <c r="J211" s="159"/>
      <c r="K211" s="159"/>
      <c r="L211" s="159"/>
      <c r="M211" s="159"/>
      <c r="N211" s="148"/>
      <c r="O211" s="148"/>
      <c r="P211" s="148"/>
      <c r="Q211" s="148"/>
      <c r="R211" s="148"/>
      <c r="S211" s="148"/>
      <c r="T211" s="149"/>
      <c r="U211" s="148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 t="s">
        <v>138</v>
      </c>
      <c r="AF211" s="140">
        <v>0</v>
      </c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  <c r="AV211" s="140"/>
      <c r="AW211" s="140"/>
      <c r="AX211" s="140"/>
      <c r="AY211" s="140"/>
      <c r="AZ211" s="140"/>
      <c r="BA211" s="140"/>
      <c r="BB211" s="140"/>
      <c r="BC211" s="140"/>
      <c r="BD211" s="140"/>
      <c r="BE211" s="140"/>
      <c r="BF211" s="140"/>
      <c r="BG211" s="140"/>
      <c r="BH211" s="140"/>
    </row>
    <row r="212" spans="1:60" x14ac:dyDescent="0.2">
      <c r="A212" s="142" t="s">
        <v>131</v>
      </c>
      <c r="B212" s="142" t="s">
        <v>84</v>
      </c>
      <c r="C212" s="181" t="s">
        <v>85</v>
      </c>
      <c r="D212" s="151"/>
      <c r="E212" s="156"/>
      <c r="F212" s="160"/>
      <c r="G212" s="160">
        <f>SUMIF(AE213:AE306,"&lt;&gt;NOR",G213:G306)</f>
        <v>0</v>
      </c>
      <c r="H212" s="160"/>
      <c r="I212" s="160">
        <f>SUM(I213:I306)</f>
        <v>0</v>
      </c>
      <c r="J212" s="160"/>
      <c r="K212" s="160">
        <f>SUM(K213:K306)</f>
        <v>0</v>
      </c>
      <c r="L212" s="160"/>
      <c r="M212" s="160">
        <f>SUM(M213:M306)</f>
        <v>0</v>
      </c>
      <c r="N212" s="151"/>
      <c r="O212" s="151">
        <f>SUM(O213:O306)</f>
        <v>0.28094000000000002</v>
      </c>
      <c r="P212" s="151"/>
      <c r="Q212" s="151">
        <f>SUM(Q213:Q306)</f>
        <v>0.75176999999999983</v>
      </c>
      <c r="R212" s="151"/>
      <c r="S212" s="151"/>
      <c r="T212" s="152"/>
      <c r="U212" s="151">
        <f>SUM(U213:U306)</f>
        <v>57.76</v>
      </c>
      <c r="AE212" t="s">
        <v>132</v>
      </c>
    </row>
    <row r="213" spans="1:60" outlineLevel="1" x14ac:dyDescent="0.2">
      <c r="A213" s="141">
        <v>48</v>
      </c>
      <c r="B213" s="141" t="s">
        <v>361</v>
      </c>
      <c r="C213" s="179" t="s">
        <v>362</v>
      </c>
      <c r="D213" s="148" t="s">
        <v>193</v>
      </c>
      <c r="E213" s="154">
        <v>1</v>
      </c>
      <c r="F213" s="158">
        <f>H213+J213</f>
        <v>0</v>
      </c>
      <c r="G213" s="159">
        <f>ROUND(E213*F213,2)</f>
        <v>0</v>
      </c>
      <c r="H213" s="159"/>
      <c r="I213" s="159">
        <f>ROUND(E213*H213,2)</f>
        <v>0</v>
      </c>
      <c r="J213" s="159"/>
      <c r="K213" s="159">
        <f>ROUND(E213*J213,2)</f>
        <v>0</v>
      </c>
      <c r="L213" s="159">
        <v>12</v>
      </c>
      <c r="M213" s="159">
        <f>G213*(1+L213/100)</f>
        <v>0</v>
      </c>
      <c r="N213" s="148">
        <v>0</v>
      </c>
      <c r="O213" s="148">
        <f>ROUND(E213*N213,5)</f>
        <v>0</v>
      </c>
      <c r="P213" s="148">
        <v>2.5999999999999998E-4</v>
      </c>
      <c r="Q213" s="148">
        <f>ROUND(E213*P213,5)</f>
        <v>2.5999999999999998E-4</v>
      </c>
      <c r="R213" s="148"/>
      <c r="S213" s="148"/>
      <c r="T213" s="149">
        <v>0.16</v>
      </c>
      <c r="U213" s="148">
        <f>ROUND(E213*T213,2)</f>
        <v>0.16</v>
      </c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 t="s">
        <v>136</v>
      </c>
      <c r="AF213" s="140"/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  <c r="AV213" s="140"/>
      <c r="AW213" s="140"/>
      <c r="AX213" s="140"/>
      <c r="AY213" s="140"/>
      <c r="AZ213" s="140"/>
      <c r="BA213" s="140"/>
      <c r="BB213" s="140"/>
      <c r="BC213" s="140"/>
      <c r="BD213" s="140"/>
      <c r="BE213" s="140"/>
      <c r="BF213" s="140"/>
      <c r="BG213" s="140"/>
      <c r="BH213" s="140"/>
    </row>
    <row r="214" spans="1:60" ht="22.5" outlineLevel="1" x14ac:dyDescent="0.2">
      <c r="A214" s="141"/>
      <c r="B214" s="141"/>
      <c r="C214" s="180" t="s">
        <v>363</v>
      </c>
      <c r="D214" s="150"/>
      <c r="E214" s="155">
        <v>1</v>
      </c>
      <c r="F214" s="159"/>
      <c r="G214" s="159"/>
      <c r="H214" s="159"/>
      <c r="I214" s="159"/>
      <c r="J214" s="159"/>
      <c r="K214" s="159"/>
      <c r="L214" s="159"/>
      <c r="M214" s="159"/>
      <c r="N214" s="148"/>
      <c r="O214" s="148"/>
      <c r="P214" s="148"/>
      <c r="Q214" s="148"/>
      <c r="R214" s="148"/>
      <c r="S214" s="148"/>
      <c r="T214" s="149"/>
      <c r="U214" s="148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 t="s">
        <v>138</v>
      </c>
      <c r="AF214" s="140">
        <v>0</v>
      </c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  <c r="AV214" s="140"/>
      <c r="AW214" s="140"/>
      <c r="AX214" s="140"/>
      <c r="AY214" s="140"/>
      <c r="AZ214" s="140"/>
      <c r="BA214" s="140"/>
      <c r="BB214" s="140"/>
      <c r="BC214" s="140"/>
      <c r="BD214" s="140"/>
      <c r="BE214" s="140"/>
      <c r="BF214" s="140"/>
      <c r="BG214" s="140"/>
      <c r="BH214" s="140"/>
    </row>
    <row r="215" spans="1:60" outlineLevel="1" x14ac:dyDescent="0.2">
      <c r="A215" s="141">
        <v>49</v>
      </c>
      <c r="B215" s="141" t="s">
        <v>364</v>
      </c>
      <c r="C215" s="179" t="s">
        <v>365</v>
      </c>
      <c r="D215" s="148" t="s">
        <v>193</v>
      </c>
      <c r="E215" s="154">
        <v>2</v>
      </c>
      <c r="F215" s="158">
        <f>H215+J215</f>
        <v>0</v>
      </c>
      <c r="G215" s="159">
        <f>ROUND(E215*F215,2)</f>
        <v>0</v>
      </c>
      <c r="H215" s="159"/>
      <c r="I215" s="159">
        <f>ROUND(E215*H215,2)</f>
        <v>0</v>
      </c>
      <c r="J215" s="159"/>
      <c r="K215" s="159">
        <f>ROUND(E215*J215,2)</f>
        <v>0</v>
      </c>
      <c r="L215" s="159">
        <v>12</v>
      </c>
      <c r="M215" s="159">
        <f>G215*(1+L215/100)</f>
        <v>0</v>
      </c>
      <c r="N215" s="148">
        <v>1.444E-2</v>
      </c>
      <c r="O215" s="148">
        <f>ROUND(E215*N215,5)</f>
        <v>2.8879999999999999E-2</v>
      </c>
      <c r="P215" s="148">
        <v>0</v>
      </c>
      <c r="Q215" s="148">
        <f>ROUND(E215*P215,5)</f>
        <v>0</v>
      </c>
      <c r="R215" s="148"/>
      <c r="S215" s="148"/>
      <c r="T215" s="149">
        <v>1.25</v>
      </c>
      <c r="U215" s="148">
        <f>ROUND(E215*T215,2)</f>
        <v>2.5</v>
      </c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 t="s">
        <v>136</v>
      </c>
      <c r="AF215" s="140"/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  <c r="AV215" s="140"/>
      <c r="AW215" s="140"/>
      <c r="AX215" s="140"/>
      <c r="AY215" s="140"/>
      <c r="AZ215" s="140"/>
      <c r="BA215" s="140"/>
      <c r="BB215" s="140"/>
      <c r="BC215" s="140"/>
      <c r="BD215" s="140"/>
      <c r="BE215" s="140"/>
      <c r="BF215" s="140"/>
      <c r="BG215" s="140"/>
      <c r="BH215" s="140"/>
    </row>
    <row r="216" spans="1:60" ht="22.5" outlineLevel="1" x14ac:dyDescent="0.2">
      <c r="A216" s="141"/>
      <c r="B216" s="141"/>
      <c r="C216" s="180" t="s">
        <v>366</v>
      </c>
      <c r="D216" s="150"/>
      <c r="E216" s="155">
        <v>2</v>
      </c>
      <c r="F216" s="159"/>
      <c r="G216" s="159"/>
      <c r="H216" s="159"/>
      <c r="I216" s="159"/>
      <c r="J216" s="159"/>
      <c r="K216" s="159"/>
      <c r="L216" s="159"/>
      <c r="M216" s="159"/>
      <c r="N216" s="148"/>
      <c r="O216" s="148"/>
      <c r="P216" s="148"/>
      <c r="Q216" s="148"/>
      <c r="R216" s="148"/>
      <c r="S216" s="148"/>
      <c r="T216" s="149"/>
      <c r="U216" s="148"/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 t="s">
        <v>138</v>
      </c>
      <c r="AF216" s="140">
        <v>0</v>
      </c>
      <c r="AG216" s="140"/>
      <c r="AH216" s="140"/>
      <c r="AI216" s="140"/>
      <c r="AJ216" s="140"/>
      <c r="AK216" s="140"/>
      <c r="AL216" s="140"/>
      <c r="AM216" s="140"/>
      <c r="AN216" s="140"/>
      <c r="AO216" s="140"/>
      <c r="AP216" s="140"/>
      <c r="AQ216" s="140"/>
      <c r="AR216" s="140"/>
      <c r="AS216" s="140"/>
      <c r="AT216" s="140"/>
      <c r="AU216" s="140"/>
      <c r="AV216" s="140"/>
      <c r="AW216" s="140"/>
      <c r="AX216" s="140"/>
      <c r="AY216" s="140"/>
      <c r="AZ216" s="140"/>
      <c r="BA216" s="140"/>
      <c r="BB216" s="140"/>
      <c r="BC216" s="140"/>
      <c r="BD216" s="140"/>
      <c r="BE216" s="140"/>
      <c r="BF216" s="140"/>
      <c r="BG216" s="140"/>
      <c r="BH216" s="140"/>
    </row>
    <row r="217" spans="1:60" outlineLevel="1" x14ac:dyDescent="0.2">
      <c r="A217" s="141">
        <v>50</v>
      </c>
      <c r="B217" s="141" t="s">
        <v>367</v>
      </c>
      <c r="C217" s="179" t="s">
        <v>368</v>
      </c>
      <c r="D217" s="148" t="s">
        <v>220</v>
      </c>
      <c r="E217" s="154">
        <v>1</v>
      </c>
      <c r="F217" s="158">
        <f>H217+J217</f>
        <v>0</v>
      </c>
      <c r="G217" s="159">
        <f>ROUND(E217*F217,2)</f>
        <v>0</v>
      </c>
      <c r="H217" s="159"/>
      <c r="I217" s="159">
        <f>ROUND(E217*H217,2)</f>
        <v>0</v>
      </c>
      <c r="J217" s="159"/>
      <c r="K217" s="159">
        <f>ROUND(E217*J217,2)</f>
        <v>0</v>
      </c>
      <c r="L217" s="159">
        <v>12</v>
      </c>
      <c r="M217" s="159">
        <f>G217*(1+L217/100)</f>
        <v>0</v>
      </c>
      <c r="N217" s="148">
        <v>1.8669999999999999E-2</v>
      </c>
      <c r="O217" s="148">
        <f>ROUND(E217*N217,5)</f>
        <v>1.8669999999999999E-2</v>
      </c>
      <c r="P217" s="148">
        <v>0</v>
      </c>
      <c r="Q217" s="148">
        <f>ROUND(E217*P217,5)</f>
        <v>0</v>
      </c>
      <c r="R217" s="148"/>
      <c r="S217" s="148"/>
      <c r="T217" s="149">
        <v>2.92136</v>
      </c>
      <c r="U217" s="148">
        <f>ROUND(E217*T217,2)</f>
        <v>2.92</v>
      </c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 t="s">
        <v>136</v>
      </c>
      <c r="AF217" s="140"/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  <c r="AV217" s="140"/>
      <c r="AW217" s="140"/>
      <c r="AX217" s="140"/>
      <c r="AY217" s="140"/>
      <c r="AZ217" s="140"/>
      <c r="BA217" s="140"/>
      <c r="BB217" s="140"/>
      <c r="BC217" s="140"/>
      <c r="BD217" s="140"/>
      <c r="BE217" s="140"/>
      <c r="BF217" s="140"/>
      <c r="BG217" s="140"/>
      <c r="BH217" s="140"/>
    </row>
    <row r="218" spans="1:60" outlineLevel="1" x14ac:dyDescent="0.2">
      <c r="A218" s="141"/>
      <c r="B218" s="141"/>
      <c r="C218" s="241" t="s">
        <v>369</v>
      </c>
      <c r="D218" s="242"/>
      <c r="E218" s="243"/>
      <c r="F218" s="244"/>
      <c r="G218" s="245"/>
      <c r="H218" s="159"/>
      <c r="I218" s="159"/>
      <c r="J218" s="159"/>
      <c r="K218" s="159"/>
      <c r="L218" s="159"/>
      <c r="M218" s="159"/>
      <c r="N218" s="148"/>
      <c r="O218" s="148"/>
      <c r="P218" s="148"/>
      <c r="Q218" s="148"/>
      <c r="R218" s="148"/>
      <c r="S218" s="148"/>
      <c r="T218" s="149"/>
      <c r="U218" s="148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 t="s">
        <v>195</v>
      </c>
      <c r="AF218" s="140"/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  <c r="AV218" s="140"/>
      <c r="AW218" s="140"/>
      <c r="AX218" s="140"/>
      <c r="AY218" s="140"/>
      <c r="AZ218" s="140"/>
      <c r="BA218" s="143" t="str">
        <f>C218</f>
        <v>ozn. U2</v>
      </c>
      <c r="BB218" s="140"/>
      <c r="BC218" s="140"/>
      <c r="BD218" s="140"/>
      <c r="BE218" s="140"/>
      <c r="BF218" s="140"/>
      <c r="BG218" s="140"/>
      <c r="BH218" s="140"/>
    </row>
    <row r="219" spans="1:60" outlineLevel="1" x14ac:dyDescent="0.2">
      <c r="A219" s="141"/>
      <c r="B219" s="141"/>
      <c r="C219" s="180" t="s">
        <v>370</v>
      </c>
      <c r="D219" s="150"/>
      <c r="E219" s="155">
        <v>1</v>
      </c>
      <c r="F219" s="159"/>
      <c r="G219" s="159"/>
      <c r="H219" s="159"/>
      <c r="I219" s="159"/>
      <c r="J219" s="159"/>
      <c r="K219" s="159"/>
      <c r="L219" s="159"/>
      <c r="M219" s="159"/>
      <c r="N219" s="148"/>
      <c r="O219" s="148"/>
      <c r="P219" s="148"/>
      <c r="Q219" s="148"/>
      <c r="R219" s="148"/>
      <c r="S219" s="148"/>
      <c r="T219" s="149"/>
      <c r="U219" s="148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 t="s">
        <v>138</v>
      </c>
      <c r="AF219" s="140">
        <v>0</v>
      </c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  <c r="AV219" s="140"/>
      <c r="AW219" s="140"/>
      <c r="AX219" s="140"/>
      <c r="AY219" s="140"/>
      <c r="AZ219" s="140"/>
      <c r="BA219" s="140"/>
      <c r="BB219" s="140"/>
      <c r="BC219" s="140"/>
      <c r="BD219" s="140"/>
      <c r="BE219" s="140"/>
      <c r="BF219" s="140"/>
      <c r="BG219" s="140"/>
      <c r="BH219" s="140"/>
    </row>
    <row r="220" spans="1:60" ht="22.5" outlineLevel="1" x14ac:dyDescent="0.2">
      <c r="A220" s="141">
        <v>51</v>
      </c>
      <c r="B220" s="141" t="s">
        <v>60</v>
      </c>
      <c r="C220" s="179" t="s">
        <v>371</v>
      </c>
      <c r="D220" s="148" t="s">
        <v>220</v>
      </c>
      <c r="E220" s="154">
        <v>3</v>
      </c>
      <c r="F220" s="158">
        <f>H220+J220</f>
        <v>0</v>
      </c>
      <c r="G220" s="159">
        <f>ROUND(E220*F220,2)</f>
        <v>0</v>
      </c>
      <c r="H220" s="159"/>
      <c r="I220" s="159">
        <f>ROUND(E220*H220,2)</f>
        <v>0</v>
      </c>
      <c r="J220" s="159"/>
      <c r="K220" s="159">
        <f>ROUND(E220*J220,2)</f>
        <v>0</v>
      </c>
      <c r="L220" s="159">
        <v>12</v>
      </c>
      <c r="M220" s="159">
        <f>G220*(1+L220/100)</f>
        <v>0</v>
      </c>
      <c r="N220" s="148">
        <v>1.8669999999999999E-2</v>
      </c>
      <c r="O220" s="148">
        <f>ROUND(E220*N220,5)</f>
        <v>5.6009999999999997E-2</v>
      </c>
      <c r="P220" s="148">
        <v>0</v>
      </c>
      <c r="Q220" s="148">
        <f>ROUND(E220*P220,5)</f>
        <v>0</v>
      </c>
      <c r="R220" s="148"/>
      <c r="S220" s="148"/>
      <c r="T220" s="149">
        <v>2.92136</v>
      </c>
      <c r="U220" s="148">
        <f>ROUND(E220*T220,2)</f>
        <v>8.76</v>
      </c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 t="s">
        <v>136</v>
      </c>
      <c r="AF220" s="140"/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  <c r="AV220" s="140"/>
      <c r="AW220" s="140"/>
      <c r="AX220" s="140"/>
      <c r="AY220" s="140"/>
      <c r="AZ220" s="140"/>
      <c r="BA220" s="140"/>
      <c r="BB220" s="140"/>
      <c r="BC220" s="140"/>
      <c r="BD220" s="140"/>
      <c r="BE220" s="140"/>
      <c r="BF220" s="140"/>
      <c r="BG220" s="140"/>
      <c r="BH220" s="140"/>
    </row>
    <row r="221" spans="1:60" outlineLevel="1" x14ac:dyDescent="0.2">
      <c r="A221" s="141"/>
      <c r="B221" s="141"/>
      <c r="C221" s="241" t="s">
        <v>372</v>
      </c>
      <c r="D221" s="242"/>
      <c r="E221" s="243"/>
      <c r="F221" s="244"/>
      <c r="G221" s="245"/>
      <c r="H221" s="159"/>
      <c r="I221" s="159"/>
      <c r="J221" s="159"/>
      <c r="K221" s="159"/>
      <c r="L221" s="159"/>
      <c r="M221" s="159"/>
      <c r="N221" s="148"/>
      <c r="O221" s="148"/>
      <c r="P221" s="148"/>
      <c r="Q221" s="148"/>
      <c r="R221" s="148"/>
      <c r="S221" s="148"/>
      <c r="T221" s="149"/>
      <c r="U221" s="148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 t="s">
        <v>195</v>
      </c>
      <c r="AF221" s="140"/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  <c r="AV221" s="140"/>
      <c r="AW221" s="140"/>
      <c r="AX221" s="140"/>
      <c r="AY221" s="140"/>
      <c r="AZ221" s="140"/>
      <c r="BA221" s="143" t="str">
        <f>C221</f>
        <v>ozn. U2, U3</v>
      </c>
      <c r="BB221" s="140"/>
      <c r="BC221" s="140"/>
      <c r="BD221" s="140"/>
      <c r="BE221" s="140"/>
      <c r="BF221" s="140"/>
      <c r="BG221" s="140"/>
      <c r="BH221" s="140"/>
    </row>
    <row r="222" spans="1:60" outlineLevel="1" x14ac:dyDescent="0.2">
      <c r="A222" s="141"/>
      <c r="B222" s="141"/>
      <c r="C222" s="180" t="s">
        <v>373</v>
      </c>
      <c r="D222" s="150"/>
      <c r="E222" s="155">
        <v>1</v>
      </c>
      <c r="F222" s="159"/>
      <c r="G222" s="159"/>
      <c r="H222" s="159"/>
      <c r="I222" s="159"/>
      <c r="J222" s="159"/>
      <c r="K222" s="159"/>
      <c r="L222" s="159"/>
      <c r="M222" s="159"/>
      <c r="N222" s="148"/>
      <c r="O222" s="148"/>
      <c r="P222" s="148"/>
      <c r="Q222" s="148"/>
      <c r="R222" s="148"/>
      <c r="S222" s="148"/>
      <c r="T222" s="149"/>
      <c r="U222" s="148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 t="s">
        <v>138</v>
      </c>
      <c r="AF222" s="140">
        <v>0</v>
      </c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  <c r="AV222" s="140"/>
      <c r="AW222" s="140"/>
      <c r="AX222" s="140"/>
      <c r="AY222" s="140"/>
      <c r="AZ222" s="140"/>
      <c r="BA222" s="140"/>
      <c r="BB222" s="140"/>
      <c r="BC222" s="140"/>
      <c r="BD222" s="140"/>
      <c r="BE222" s="140"/>
      <c r="BF222" s="140"/>
      <c r="BG222" s="140"/>
      <c r="BH222" s="140"/>
    </row>
    <row r="223" spans="1:60" outlineLevel="1" x14ac:dyDescent="0.2">
      <c r="A223" s="141"/>
      <c r="B223" s="141"/>
      <c r="C223" s="180" t="s">
        <v>374</v>
      </c>
      <c r="D223" s="150"/>
      <c r="E223" s="155">
        <v>2</v>
      </c>
      <c r="F223" s="159"/>
      <c r="G223" s="159"/>
      <c r="H223" s="159"/>
      <c r="I223" s="159"/>
      <c r="J223" s="159"/>
      <c r="K223" s="159"/>
      <c r="L223" s="159"/>
      <c r="M223" s="159"/>
      <c r="N223" s="148"/>
      <c r="O223" s="148"/>
      <c r="P223" s="148"/>
      <c r="Q223" s="148"/>
      <c r="R223" s="148"/>
      <c r="S223" s="148"/>
      <c r="T223" s="149"/>
      <c r="U223" s="148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 t="s">
        <v>138</v>
      </c>
      <c r="AF223" s="140">
        <v>0</v>
      </c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  <c r="AV223" s="140"/>
      <c r="AW223" s="140"/>
      <c r="AX223" s="140"/>
      <c r="AY223" s="140"/>
      <c r="AZ223" s="140"/>
      <c r="BA223" s="140"/>
      <c r="BB223" s="140"/>
      <c r="BC223" s="140"/>
      <c r="BD223" s="140"/>
      <c r="BE223" s="140"/>
      <c r="BF223" s="140"/>
      <c r="BG223" s="140"/>
      <c r="BH223" s="140"/>
    </row>
    <row r="224" spans="1:60" ht="22.5" outlineLevel="1" x14ac:dyDescent="0.2">
      <c r="A224" s="141">
        <v>52</v>
      </c>
      <c r="B224" s="141" t="s">
        <v>375</v>
      </c>
      <c r="C224" s="179" t="s">
        <v>376</v>
      </c>
      <c r="D224" s="148" t="s">
        <v>220</v>
      </c>
      <c r="E224" s="154">
        <v>1</v>
      </c>
      <c r="F224" s="158">
        <f>H224+J224</f>
        <v>0</v>
      </c>
      <c r="G224" s="159">
        <f>ROUND(E224*F224,2)</f>
        <v>0</v>
      </c>
      <c r="H224" s="159"/>
      <c r="I224" s="159">
        <f>ROUND(E224*H224,2)</f>
        <v>0</v>
      </c>
      <c r="J224" s="159"/>
      <c r="K224" s="159">
        <f>ROUND(E224*J224,2)</f>
        <v>0</v>
      </c>
      <c r="L224" s="159">
        <v>12</v>
      </c>
      <c r="M224" s="159">
        <f>G224*(1+L224/100)</f>
        <v>0</v>
      </c>
      <c r="N224" s="148">
        <v>2.962E-2</v>
      </c>
      <c r="O224" s="148">
        <f>ROUND(E224*N224,5)</f>
        <v>2.962E-2</v>
      </c>
      <c r="P224" s="148">
        <v>0</v>
      </c>
      <c r="Q224" s="148">
        <f>ROUND(E224*P224,5)</f>
        <v>0</v>
      </c>
      <c r="R224" s="148"/>
      <c r="S224" s="148"/>
      <c r="T224" s="149">
        <v>2.6510899999999999</v>
      </c>
      <c r="U224" s="148">
        <f>ROUND(E224*T224,2)</f>
        <v>2.65</v>
      </c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 t="s">
        <v>136</v>
      </c>
      <c r="AF224" s="140"/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  <c r="AV224" s="140"/>
      <c r="AW224" s="140"/>
      <c r="AX224" s="140"/>
      <c r="AY224" s="140"/>
      <c r="AZ224" s="140"/>
      <c r="BA224" s="140"/>
      <c r="BB224" s="140"/>
      <c r="BC224" s="140"/>
      <c r="BD224" s="140"/>
      <c r="BE224" s="140"/>
      <c r="BF224" s="140"/>
      <c r="BG224" s="140"/>
      <c r="BH224" s="140"/>
    </row>
    <row r="225" spans="1:60" outlineLevel="1" x14ac:dyDescent="0.2">
      <c r="A225" s="141"/>
      <c r="B225" s="141"/>
      <c r="C225" s="180" t="s">
        <v>377</v>
      </c>
      <c r="D225" s="150"/>
      <c r="E225" s="155">
        <v>1</v>
      </c>
      <c r="F225" s="159"/>
      <c r="G225" s="159"/>
      <c r="H225" s="159"/>
      <c r="I225" s="159"/>
      <c r="J225" s="159"/>
      <c r="K225" s="159"/>
      <c r="L225" s="159"/>
      <c r="M225" s="159"/>
      <c r="N225" s="148"/>
      <c r="O225" s="148"/>
      <c r="P225" s="148"/>
      <c r="Q225" s="148"/>
      <c r="R225" s="148"/>
      <c r="S225" s="148"/>
      <c r="T225" s="149"/>
      <c r="U225" s="148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 t="s">
        <v>138</v>
      </c>
      <c r="AF225" s="140">
        <v>0</v>
      </c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  <c r="AV225" s="140"/>
      <c r="AW225" s="140"/>
      <c r="AX225" s="140"/>
      <c r="AY225" s="140"/>
      <c r="AZ225" s="140"/>
      <c r="BA225" s="140"/>
      <c r="BB225" s="140"/>
      <c r="BC225" s="140"/>
      <c r="BD225" s="140"/>
      <c r="BE225" s="140"/>
      <c r="BF225" s="140"/>
      <c r="BG225" s="140"/>
      <c r="BH225" s="140"/>
    </row>
    <row r="226" spans="1:60" ht="22.5" outlineLevel="1" x14ac:dyDescent="0.2">
      <c r="A226" s="141">
        <v>53</v>
      </c>
      <c r="B226" s="141" t="s">
        <v>378</v>
      </c>
      <c r="C226" s="179" t="s">
        <v>379</v>
      </c>
      <c r="D226" s="148" t="s">
        <v>220</v>
      </c>
      <c r="E226" s="154">
        <v>3</v>
      </c>
      <c r="F226" s="158">
        <f>H226+J226</f>
        <v>0</v>
      </c>
      <c r="G226" s="159">
        <f>ROUND(E226*F226,2)</f>
        <v>0</v>
      </c>
      <c r="H226" s="159"/>
      <c r="I226" s="159">
        <f>ROUND(E226*H226,2)</f>
        <v>0</v>
      </c>
      <c r="J226" s="159"/>
      <c r="K226" s="159">
        <f>ROUND(E226*J226,2)</f>
        <v>0</v>
      </c>
      <c r="L226" s="159">
        <v>12</v>
      </c>
      <c r="M226" s="159">
        <f>G226*(1+L226/100)</f>
        <v>0</v>
      </c>
      <c r="N226" s="148">
        <v>2.962E-2</v>
      </c>
      <c r="O226" s="148">
        <f>ROUND(E226*N226,5)</f>
        <v>8.8859999999999995E-2</v>
      </c>
      <c r="P226" s="148">
        <v>0</v>
      </c>
      <c r="Q226" s="148">
        <f>ROUND(E226*P226,5)</f>
        <v>0</v>
      </c>
      <c r="R226" s="148"/>
      <c r="S226" s="148"/>
      <c r="T226" s="149">
        <v>2.6510899999999999</v>
      </c>
      <c r="U226" s="148">
        <f>ROUND(E226*T226,2)</f>
        <v>7.95</v>
      </c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 t="s">
        <v>136</v>
      </c>
      <c r="AF226" s="140"/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  <c r="AV226" s="140"/>
      <c r="AW226" s="140"/>
      <c r="AX226" s="140"/>
      <c r="AY226" s="140"/>
      <c r="AZ226" s="140"/>
      <c r="BA226" s="140"/>
      <c r="BB226" s="140"/>
      <c r="BC226" s="140"/>
      <c r="BD226" s="140"/>
      <c r="BE226" s="140"/>
      <c r="BF226" s="140"/>
      <c r="BG226" s="140"/>
      <c r="BH226" s="140"/>
    </row>
    <row r="227" spans="1:60" outlineLevel="1" x14ac:dyDescent="0.2">
      <c r="A227" s="141"/>
      <c r="B227" s="141"/>
      <c r="C227" s="180" t="s">
        <v>380</v>
      </c>
      <c r="D227" s="150"/>
      <c r="E227" s="155">
        <v>1</v>
      </c>
      <c r="F227" s="159"/>
      <c r="G227" s="159"/>
      <c r="H227" s="159"/>
      <c r="I227" s="159"/>
      <c r="J227" s="159"/>
      <c r="K227" s="159"/>
      <c r="L227" s="159"/>
      <c r="M227" s="159"/>
      <c r="N227" s="148"/>
      <c r="O227" s="148"/>
      <c r="P227" s="148"/>
      <c r="Q227" s="148"/>
      <c r="R227" s="148"/>
      <c r="S227" s="148"/>
      <c r="T227" s="149"/>
      <c r="U227" s="148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 t="s">
        <v>138</v>
      </c>
      <c r="AF227" s="140">
        <v>0</v>
      </c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  <c r="AV227" s="140"/>
      <c r="AW227" s="140"/>
      <c r="AX227" s="140"/>
      <c r="AY227" s="140"/>
      <c r="AZ227" s="140"/>
      <c r="BA227" s="140"/>
      <c r="BB227" s="140"/>
      <c r="BC227" s="140"/>
      <c r="BD227" s="140"/>
      <c r="BE227" s="140"/>
      <c r="BF227" s="140"/>
      <c r="BG227" s="140"/>
      <c r="BH227" s="140"/>
    </row>
    <row r="228" spans="1:60" outlineLevel="1" x14ac:dyDescent="0.2">
      <c r="A228" s="141"/>
      <c r="B228" s="141"/>
      <c r="C228" s="180" t="s">
        <v>381</v>
      </c>
      <c r="D228" s="150"/>
      <c r="E228" s="155">
        <v>2</v>
      </c>
      <c r="F228" s="159"/>
      <c r="G228" s="159"/>
      <c r="H228" s="159"/>
      <c r="I228" s="159"/>
      <c r="J228" s="159"/>
      <c r="K228" s="159"/>
      <c r="L228" s="159"/>
      <c r="M228" s="159"/>
      <c r="N228" s="148"/>
      <c r="O228" s="148"/>
      <c r="P228" s="148"/>
      <c r="Q228" s="148"/>
      <c r="R228" s="148"/>
      <c r="S228" s="148"/>
      <c r="T228" s="149"/>
      <c r="U228" s="148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 t="s">
        <v>138</v>
      </c>
      <c r="AF228" s="140">
        <v>0</v>
      </c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  <c r="AV228" s="140"/>
      <c r="AW228" s="140"/>
      <c r="AX228" s="140"/>
      <c r="AY228" s="140"/>
      <c r="AZ228" s="140"/>
      <c r="BA228" s="140"/>
      <c r="BB228" s="140"/>
      <c r="BC228" s="140"/>
      <c r="BD228" s="140"/>
      <c r="BE228" s="140"/>
      <c r="BF228" s="140"/>
      <c r="BG228" s="140"/>
      <c r="BH228" s="140"/>
    </row>
    <row r="229" spans="1:60" outlineLevel="1" x14ac:dyDescent="0.2">
      <c r="A229" s="141">
        <v>54</v>
      </c>
      <c r="B229" s="141" t="s">
        <v>382</v>
      </c>
      <c r="C229" s="179" t="s">
        <v>383</v>
      </c>
      <c r="D229" s="148" t="s">
        <v>220</v>
      </c>
      <c r="E229" s="154">
        <v>4</v>
      </c>
      <c r="F229" s="158">
        <f>H229+J229</f>
        <v>0</v>
      </c>
      <c r="G229" s="159">
        <f>ROUND(E229*F229,2)</f>
        <v>0</v>
      </c>
      <c r="H229" s="159"/>
      <c r="I229" s="159">
        <f>ROUND(E229*H229,2)</f>
        <v>0</v>
      </c>
      <c r="J229" s="159"/>
      <c r="K229" s="159">
        <f>ROUND(E229*J229,2)</f>
        <v>0</v>
      </c>
      <c r="L229" s="159">
        <v>12</v>
      </c>
      <c r="M229" s="159">
        <f>G229*(1+L229/100)</f>
        <v>0</v>
      </c>
      <c r="N229" s="148">
        <v>2.5000000000000001E-3</v>
      </c>
      <c r="O229" s="148">
        <f>ROUND(E229*N229,5)</f>
        <v>0.01</v>
      </c>
      <c r="P229" s="148">
        <v>0</v>
      </c>
      <c r="Q229" s="148">
        <f>ROUND(E229*P229,5)</f>
        <v>0</v>
      </c>
      <c r="R229" s="148"/>
      <c r="S229" s="148"/>
      <c r="T229" s="149">
        <v>0</v>
      </c>
      <c r="U229" s="148">
        <f>ROUND(E229*T229,2)</f>
        <v>0</v>
      </c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 t="s">
        <v>336</v>
      </c>
      <c r="AF229" s="140"/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  <c r="AV229" s="140"/>
      <c r="AW229" s="140"/>
      <c r="AX229" s="140"/>
      <c r="AY229" s="140"/>
      <c r="AZ229" s="140"/>
      <c r="BA229" s="140"/>
      <c r="BB229" s="140"/>
      <c r="BC229" s="140"/>
      <c r="BD229" s="140"/>
      <c r="BE229" s="140"/>
      <c r="BF229" s="140"/>
      <c r="BG229" s="140"/>
      <c r="BH229" s="140"/>
    </row>
    <row r="230" spans="1:60" outlineLevel="1" x14ac:dyDescent="0.2">
      <c r="A230" s="141"/>
      <c r="B230" s="141"/>
      <c r="C230" s="241" t="s">
        <v>384</v>
      </c>
      <c r="D230" s="242"/>
      <c r="E230" s="243"/>
      <c r="F230" s="244"/>
      <c r="G230" s="245"/>
      <c r="H230" s="159"/>
      <c r="I230" s="159"/>
      <c r="J230" s="159"/>
      <c r="K230" s="159"/>
      <c r="L230" s="159"/>
      <c r="M230" s="159"/>
      <c r="N230" s="148"/>
      <c r="O230" s="148"/>
      <c r="P230" s="148"/>
      <c r="Q230" s="148"/>
      <c r="R230" s="148"/>
      <c r="S230" s="148"/>
      <c r="T230" s="149"/>
      <c r="U230" s="148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 t="s">
        <v>195</v>
      </c>
      <c r="AF230" s="140"/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  <c r="AV230" s="140"/>
      <c r="AW230" s="140"/>
      <c r="AX230" s="140"/>
      <c r="AY230" s="140"/>
      <c r="AZ230" s="140"/>
      <c r="BA230" s="143" t="str">
        <f>C230</f>
        <v>součást prvku s ozn. WC1</v>
      </c>
      <c r="BB230" s="140"/>
      <c r="BC230" s="140"/>
      <c r="BD230" s="140"/>
      <c r="BE230" s="140"/>
      <c r="BF230" s="140"/>
      <c r="BG230" s="140"/>
      <c r="BH230" s="140"/>
    </row>
    <row r="231" spans="1:60" outlineLevel="1" x14ac:dyDescent="0.2">
      <c r="A231" s="141"/>
      <c r="B231" s="141"/>
      <c r="C231" s="180" t="s">
        <v>380</v>
      </c>
      <c r="D231" s="150"/>
      <c r="E231" s="155">
        <v>1</v>
      </c>
      <c r="F231" s="159"/>
      <c r="G231" s="159"/>
      <c r="H231" s="159"/>
      <c r="I231" s="159"/>
      <c r="J231" s="159"/>
      <c r="K231" s="159"/>
      <c r="L231" s="159"/>
      <c r="M231" s="159"/>
      <c r="N231" s="148"/>
      <c r="O231" s="148"/>
      <c r="P231" s="148"/>
      <c r="Q231" s="148"/>
      <c r="R231" s="148"/>
      <c r="S231" s="148"/>
      <c r="T231" s="149"/>
      <c r="U231" s="148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 t="s">
        <v>138</v>
      </c>
      <c r="AF231" s="140">
        <v>0</v>
      </c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  <c r="AV231" s="140"/>
      <c r="AW231" s="140"/>
      <c r="AX231" s="140"/>
      <c r="AY231" s="140"/>
      <c r="AZ231" s="140"/>
      <c r="BA231" s="140"/>
      <c r="BB231" s="140"/>
      <c r="BC231" s="140"/>
      <c r="BD231" s="140"/>
      <c r="BE231" s="140"/>
      <c r="BF231" s="140"/>
      <c r="BG231" s="140"/>
      <c r="BH231" s="140"/>
    </row>
    <row r="232" spans="1:60" outlineLevel="1" x14ac:dyDescent="0.2">
      <c r="A232" s="141"/>
      <c r="B232" s="141"/>
      <c r="C232" s="180" t="s">
        <v>385</v>
      </c>
      <c r="D232" s="150"/>
      <c r="E232" s="155">
        <v>3</v>
      </c>
      <c r="F232" s="159"/>
      <c r="G232" s="159"/>
      <c r="H232" s="159"/>
      <c r="I232" s="159"/>
      <c r="J232" s="159"/>
      <c r="K232" s="159"/>
      <c r="L232" s="159"/>
      <c r="M232" s="159"/>
      <c r="N232" s="148"/>
      <c r="O232" s="148"/>
      <c r="P232" s="148"/>
      <c r="Q232" s="148"/>
      <c r="R232" s="148"/>
      <c r="S232" s="148"/>
      <c r="T232" s="149"/>
      <c r="U232" s="148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 t="s">
        <v>138</v>
      </c>
      <c r="AF232" s="140">
        <v>0</v>
      </c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  <c r="AV232" s="140"/>
      <c r="AW232" s="140"/>
      <c r="AX232" s="140"/>
      <c r="AY232" s="140"/>
      <c r="AZ232" s="140"/>
      <c r="BA232" s="140"/>
      <c r="BB232" s="140"/>
      <c r="BC232" s="140"/>
      <c r="BD232" s="140"/>
      <c r="BE232" s="140"/>
      <c r="BF232" s="140"/>
      <c r="BG232" s="140"/>
      <c r="BH232" s="140"/>
    </row>
    <row r="233" spans="1:60" outlineLevel="1" x14ac:dyDescent="0.2">
      <c r="A233" s="141">
        <v>55</v>
      </c>
      <c r="B233" s="141" t="s">
        <v>386</v>
      </c>
      <c r="C233" s="179" t="s">
        <v>387</v>
      </c>
      <c r="D233" s="148" t="s">
        <v>193</v>
      </c>
      <c r="E233" s="154">
        <v>4</v>
      </c>
      <c r="F233" s="158">
        <f>H233+J233</f>
        <v>0</v>
      </c>
      <c r="G233" s="159">
        <f>ROUND(E233*F233,2)</f>
        <v>0</v>
      </c>
      <c r="H233" s="159"/>
      <c r="I233" s="159">
        <f>ROUND(E233*H233,2)</f>
        <v>0</v>
      </c>
      <c r="J233" s="159"/>
      <c r="K233" s="159">
        <f>ROUND(E233*J233,2)</f>
        <v>0</v>
      </c>
      <c r="L233" s="159">
        <v>12</v>
      </c>
      <c r="M233" s="159">
        <f>G233*(1+L233/100)</f>
        <v>0</v>
      </c>
      <c r="N233" s="148">
        <v>0</v>
      </c>
      <c r="O233" s="148">
        <f>ROUND(E233*N233,5)</f>
        <v>0</v>
      </c>
      <c r="P233" s="148">
        <v>3.4200000000000001E-2</v>
      </c>
      <c r="Q233" s="148">
        <f>ROUND(E233*P233,5)</f>
        <v>0.1368</v>
      </c>
      <c r="R233" s="148"/>
      <c r="S233" s="148"/>
      <c r="T233" s="149">
        <v>0.46500000000000002</v>
      </c>
      <c r="U233" s="148">
        <f>ROUND(E233*T233,2)</f>
        <v>1.86</v>
      </c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 t="s">
        <v>136</v>
      </c>
      <c r="AF233" s="140"/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  <c r="AV233" s="140"/>
      <c r="AW233" s="140"/>
      <c r="AX233" s="140"/>
      <c r="AY233" s="140"/>
      <c r="AZ233" s="140"/>
      <c r="BA233" s="140"/>
      <c r="BB233" s="140"/>
      <c r="BC233" s="140"/>
      <c r="BD233" s="140"/>
      <c r="BE233" s="140"/>
      <c r="BF233" s="140"/>
      <c r="BG233" s="140"/>
      <c r="BH233" s="140"/>
    </row>
    <row r="234" spans="1:60" ht="22.5" outlineLevel="1" x14ac:dyDescent="0.2">
      <c r="A234" s="141"/>
      <c r="B234" s="141"/>
      <c r="C234" s="180" t="s">
        <v>388</v>
      </c>
      <c r="D234" s="150"/>
      <c r="E234" s="155">
        <v>1</v>
      </c>
      <c r="F234" s="159"/>
      <c r="G234" s="159"/>
      <c r="H234" s="159"/>
      <c r="I234" s="159"/>
      <c r="J234" s="159"/>
      <c r="K234" s="159"/>
      <c r="L234" s="159"/>
      <c r="M234" s="159"/>
      <c r="N234" s="148"/>
      <c r="O234" s="148"/>
      <c r="P234" s="148"/>
      <c r="Q234" s="148"/>
      <c r="R234" s="148"/>
      <c r="S234" s="148"/>
      <c r="T234" s="149"/>
      <c r="U234" s="148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 t="s">
        <v>138</v>
      </c>
      <c r="AF234" s="140">
        <v>0</v>
      </c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  <c r="AV234" s="140"/>
      <c r="AW234" s="140"/>
      <c r="AX234" s="140"/>
      <c r="AY234" s="140"/>
      <c r="AZ234" s="140"/>
      <c r="BA234" s="140"/>
      <c r="BB234" s="140"/>
      <c r="BC234" s="140"/>
      <c r="BD234" s="140"/>
      <c r="BE234" s="140"/>
      <c r="BF234" s="140"/>
      <c r="BG234" s="140"/>
      <c r="BH234" s="140"/>
    </row>
    <row r="235" spans="1:60" ht="22.5" outlineLevel="1" x14ac:dyDescent="0.2">
      <c r="A235" s="141"/>
      <c r="B235" s="141"/>
      <c r="C235" s="180" t="s">
        <v>389</v>
      </c>
      <c r="D235" s="150"/>
      <c r="E235" s="155">
        <v>3</v>
      </c>
      <c r="F235" s="159"/>
      <c r="G235" s="159"/>
      <c r="H235" s="159"/>
      <c r="I235" s="159"/>
      <c r="J235" s="159"/>
      <c r="K235" s="159"/>
      <c r="L235" s="159"/>
      <c r="M235" s="159"/>
      <c r="N235" s="148"/>
      <c r="O235" s="148"/>
      <c r="P235" s="148"/>
      <c r="Q235" s="148"/>
      <c r="R235" s="148"/>
      <c r="S235" s="148"/>
      <c r="T235" s="149"/>
      <c r="U235" s="148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 t="s">
        <v>138</v>
      </c>
      <c r="AF235" s="140">
        <v>0</v>
      </c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  <c r="AV235" s="140"/>
      <c r="AW235" s="140"/>
      <c r="AX235" s="140"/>
      <c r="AY235" s="140"/>
      <c r="AZ235" s="140"/>
      <c r="BA235" s="140"/>
      <c r="BB235" s="140"/>
      <c r="BC235" s="140"/>
      <c r="BD235" s="140"/>
      <c r="BE235" s="140"/>
      <c r="BF235" s="140"/>
      <c r="BG235" s="140"/>
      <c r="BH235" s="140"/>
    </row>
    <row r="236" spans="1:60" outlineLevel="1" x14ac:dyDescent="0.2">
      <c r="A236" s="141">
        <v>56</v>
      </c>
      <c r="B236" s="141" t="s">
        <v>390</v>
      </c>
      <c r="C236" s="179" t="s">
        <v>391</v>
      </c>
      <c r="D236" s="148" t="s">
        <v>193</v>
      </c>
      <c r="E236" s="154">
        <v>3</v>
      </c>
      <c r="F236" s="158">
        <f>H236+J236</f>
        <v>0</v>
      </c>
      <c r="G236" s="159">
        <f>ROUND(E236*F236,2)</f>
        <v>0</v>
      </c>
      <c r="H236" s="159"/>
      <c r="I236" s="159">
        <f>ROUND(E236*H236,2)</f>
        <v>0</v>
      </c>
      <c r="J236" s="159"/>
      <c r="K236" s="159">
        <f>ROUND(E236*J236,2)</f>
        <v>0</v>
      </c>
      <c r="L236" s="159">
        <v>12</v>
      </c>
      <c r="M236" s="159">
        <f>G236*(1+L236/100)</f>
        <v>0</v>
      </c>
      <c r="N236" s="148">
        <v>0</v>
      </c>
      <c r="O236" s="148">
        <f>ROUND(E236*N236,5)</f>
        <v>0</v>
      </c>
      <c r="P236" s="148">
        <v>3.2899999999999999E-2</v>
      </c>
      <c r="Q236" s="148">
        <f>ROUND(E236*P236,5)</f>
        <v>9.8699999999999996E-2</v>
      </c>
      <c r="R236" s="148"/>
      <c r="S236" s="148"/>
      <c r="T236" s="149">
        <v>0.432</v>
      </c>
      <c r="U236" s="148">
        <f>ROUND(E236*T236,2)</f>
        <v>1.3</v>
      </c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 t="s">
        <v>136</v>
      </c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0"/>
      <c r="BB236" s="140"/>
      <c r="BC236" s="140"/>
      <c r="BD236" s="140"/>
      <c r="BE236" s="140"/>
      <c r="BF236" s="140"/>
      <c r="BG236" s="140"/>
      <c r="BH236" s="140"/>
    </row>
    <row r="237" spans="1:60" outlineLevel="1" x14ac:dyDescent="0.2">
      <c r="A237" s="141"/>
      <c r="B237" s="141"/>
      <c r="C237" s="241" t="s">
        <v>392</v>
      </c>
      <c r="D237" s="242"/>
      <c r="E237" s="243"/>
      <c r="F237" s="244"/>
      <c r="G237" s="245"/>
      <c r="H237" s="159"/>
      <c r="I237" s="159"/>
      <c r="J237" s="159"/>
      <c r="K237" s="159"/>
      <c r="L237" s="159"/>
      <c r="M237" s="159"/>
      <c r="N237" s="148"/>
      <c r="O237" s="148"/>
      <c r="P237" s="148"/>
      <c r="Q237" s="148"/>
      <c r="R237" s="148"/>
      <c r="S237" s="148"/>
      <c r="T237" s="149"/>
      <c r="U237" s="148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 t="s">
        <v>195</v>
      </c>
      <c r="AF237" s="140"/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  <c r="AV237" s="140"/>
      <c r="AW237" s="140"/>
      <c r="AX237" s="140"/>
      <c r="AY237" s="140"/>
      <c r="AZ237" s="140"/>
      <c r="BA237" s="143" t="str">
        <f>C237</f>
        <v>Vana je určena ke zpětné montáži.</v>
      </c>
      <c r="BB237" s="140"/>
      <c r="BC237" s="140"/>
      <c r="BD237" s="140"/>
      <c r="BE237" s="140"/>
      <c r="BF237" s="140"/>
      <c r="BG237" s="140"/>
      <c r="BH237" s="140"/>
    </row>
    <row r="238" spans="1:60" ht="22.5" outlineLevel="1" x14ac:dyDescent="0.2">
      <c r="A238" s="141"/>
      <c r="B238" s="141"/>
      <c r="C238" s="180" t="s">
        <v>393</v>
      </c>
      <c r="D238" s="150"/>
      <c r="E238" s="155">
        <v>1</v>
      </c>
      <c r="F238" s="159"/>
      <c r="G238" s="159"/>
      <c r="H238" s="159"/>
      <c r="I238" s="159"/>
      <c r="J238" s="159"/>
      <c r="K238" s="159"/>
      <c r="L238" s="159"/>
      <c r="M238" s="159"/>
      <c r="N238" s="148"/>
      <c r="O238" s="148"/>
      <c r="P238" s="148"/>
      <c r="Q238" s="148"/>
      <c r="R238" s="148"/>
      <c r="S238" s="148"/>
      <c r="T238" s="149"/>
      <c r="U238" s="148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 t="s">
        <v>138</v>
      </c>
      <c r="AF238" s="140">
        <v>0</v>
      </c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  <c r="AV238" s="140"/>
      <c r="AW238" s="140"/>
      <c r="AX238" s="140"/>
      <c r="AY238" s="140"/>
      <c r="AZ238" s="140"/>
      <c r="BA238" s="140"/>
      <c r="BB238" s="140"/>
      <c r="BC238" s="140"/>
      <c r="BD238" s="140"/>
      <c r="BE238" s="140"/>
      <c r="BF238" s="140"/>
      <c r="BG238" s="140"/>
      <c r="BH238" s="140"/>
    </row>
    <row r="239" spans="1:60" ht="22.5" outlineLevel="1" x14ac:dyDescent="0.2">
      <c r="A239" s="141"/>
      <c r="B239" s="141"/>
      <c r="C239" s="180" t="s">
        <v>394</v>
      </c>
      <c r="D239" s="150"/>
      <c r="E239" s="155">
        <v>1</v>
      </c>
      <c r="F239" s="159"/>
      <c r="G239" s="159"/>
      <c r="H239" s="159"/>
      <c r="I239" s="159"/>
      <c r="J239" s="159"/>
      <c r="K239" s="159"/>
      <c r="L239" s="159"/>
      <c r="M239" s="159"/>
      <c r="N239" s="148"/>
      <c r="O239" s="148"/>
      <c r="P239" s="148"/>
      <c r="Q239" s="148"/>
      <c r="R239" s="148"/>
      <c r="S239" s="148"/>
      <c r="T239" s="149"/>
      <c r="U239" s="148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 t="s">
        <v>138</v>
      </c>
      <c r="AF239" s="140">
        <v>0</v>
      </c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  <c r="AV239" s="140"/>
      <c r="AW239" s="140"/>
      <c r="AX239" s="140"/>
      <c r="AY239" s="140"/>
      <c r="AZ239" s="140"/>
      <c r="BA239" s="140"/>
      <c r="BB239" s="140"/>
      <c r="BC239" s="140"/>
      <c r="BD239" s="140"/>
      <c r="BE239" s="140"/>
      <c r="BF239" s="140"/>
      <c r="BG239" s="140"/>
      <c r="BH239" s="140"/>
    </row>
    <row r="240" spans="1:60" ht="22.5" outlineLevel="1" x14ac:dyDescent="0.2">
      <c r="A240" s="141"/>
      <c r="B240" s="141"/>
      <c r="C240" s="180" t="s">
        <v>395</v>
      </c>
      <c r="D240" s="150"/>
      <c r="E240" s="155">
        <v>1</v>
      </c>
      <c r="F240" s="159"/>
      <c r="G240" s="159"/>
      <c r="H240" s="159"/>
      <c r="I240" s="159"/>
      <c r="J240" s="159"/>
      <c r="K240" s="159"/>
      <c r="L240" s="159"/>
      <c r="M240" s="159"/>
      <c r="N240" s="148"/>
      <c r="O240" s="148"/>
      <c r="P240" s="148"/>
      <c r="Q240" s="148"/>
      <c r="R240" s="148"/>
      <c r="S240" s="148"/>
      <c r="T240" s="149"/>
      <c r="U240" s="148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 t="s">
        <v>138</v>
      </c>
      <c r="AF240" s="140">
        <v>0</v>
      </c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  <c r="AV240" s="140"/>
      <c r="AW240" s="140"/>
      <c r="AX240" s="140"/>
      <c r="AY240" s="140"/>
      <c r="AZ240" s="140"/>
      <c r="BA240" s="140"/>
      <c r="BB240" s="140"/>
      <c r="BC240" s="140"/>
      <c r="BD240" s="140"/>
      <c r="BE240" s="140"/>
      <c r="BF240" s="140"/>
      <c r="BG240" s="140"/>
      <c r="BH240" s="140"/>
    </row>
    <row r="241" spans="1:60" ht="22.5" outlineLevel="1" x14ac:dyDescent="0.2">
      <c r="A241" s="141">
        <v>57</v>
      </c>
      <c r="B241" s="141" t="s">
        <v>396</v>
      </c>
      <c r="C241" s="179" t="s">
        <v>397</v>
      </c>
      <c r="D241" s="148" t="s">
        <v>220</v>
      </c>
      <c r="E241" s="154">
        <v>4</v>
      </c>
      <c r="F241" s="158">
        <f>H241+J241</f>
        <v>0</v>
      </c>
      <c r="G241" s="159">
        <f>ROUND(E241*F241,2)</f>
        <v>0</v>
      </c>
      <c r="H241" s="159"/>
      <c r="I241" s="159">
        <f>ROUND(E241*H241,2)</f>
        <v>0</v>
      </c>
      <c r="J241" s="159"/>
      <c r="K241" s="159">
        <f>ROUND(E241*J241,2)</f>
        <v>0</v>
      </c>
      <c r="L241" s="159">
        <v>12</v>
      </c>
      <c r="M241" s="159">
        <f>G241*(1+L241/100)</f>
        <v>0</v>
      </c>
      <c r="N241" s="148">
        <v>0</v>
      </c>
      <c r="O241" s="148">
        <f>ROUND(E241*N241,5)</f>
        <v>0</v>
      </c>
      <c r="P241" s="148">
        <v>3.1870000000000002E-2</v>
      </c>
      <c r="Q241" s="148">
        <f>ROUND(E241*P241,5)</f>
        <v>0.12748000000000001</v>
      </c>
      <c r="R241" s="148"/>
      <c r="S241" s="148"/>
      <c r="T241" s="149">
        <v>0.89376</v>
      </c>
      <c r="U241" s="148">
        <f>ROUND(E241*T241,2)</f>
        <v>3.58</v>
      </c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 t="s">
        <v>136</v>
      </c>
      <c r="AF241" s="140"/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  <c r="AV241" s="140"/>
      <c r="AW241" s="140"/>
      <c r="AX241" s="140"/>
      <c r="AY241" s="140"/>
      <c r="AZ241" s="140"/>
      <c r="BA241" s="140"/>
      <c r="BB241" s="140"/>
      <c r="BC241" s="140"/>
      <c r="BD241" s="140"/>
      <c r="BE241" s="140"/>
      <c r="BF241" s="140"/>
      <c r="BG241" s="140"/>
      <c r="BH241" s="140"/>
    </row>
    <row r="242" spans="1:60" outlineLevel="1" x14ac:dyDescent="0.2">
      <c r="A242" s="141"/>
      <c r="B242" s="141"/>
      <c r="C242" s="241" t="s">
        <v>398</v>
      </c>
      <c r="D242" s="242"/>
      <c r="E242" s="243"/>
      <c r="F242" s="244"/>
      <c r="G242" s="245"/>
      <c r="H242" s="159"/>
      <c r="I242" s="159"/>
      <c r="J242" s="159"/>
      <c r="K242" s="159"/>
      <c r="L242" s="159"/>
      <c r="M242" s="159"/>
      <c r="N242" s="148"/>
      <c r="O242" s="148"/>
      <c r="P242" s="148"/>
      <c r="Q242" s="148"/>
      <c r="R242" s="148"/>
      <c r="S242" s="148"/>
      <c r="T242" s="149"/>
      <c r="U242" s="148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 t="s">
        <v>195</v>
      </c>
      <c r="AF242" s="140"/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  <c r="AV242" s="140"/>
      <c r="AW242" s="140"/>
      <c r="AX242" s="140"/>
      <c r="AY242" s="140"/>
      <c r="AZ242" s="140"/>
      <c r="BA242" s="143" t="str">
        <f>C242</f>
        <v>Umyvadlo je určen ke zpětné montáži.</v>
      </c>
      <c r="BB242" s="140"/>
      <c r="BC242" s="140"/>
      <c r="BD242" s="140"/>
      <c r="BE242" s="140"/>
      <c r="BF242" s="140"/>
      <c r="BG242" s="140"/>
      <c r="BH242" s="140"/>
    </row>
    <row r="243" spans="1:60" ht="22.5" outlineLevel="1" x14ac:dyDescent="0.2">
      <c r="A243" s="141"/>
      <c r="B243" s="141"/>
      <c r="C243" s="180" t="s">
        <v>399</v>
      </c>
      <c r="D243" s="150"/>
      <c r="E243" s="155">
        <v>1</v>
      </c>
      <c r="F243" s="159"/>
      <c r="G243" s="159"/>
      <c r="H243" s="159"/>
      <c r="I243" s="159"/>
      <c r="J243" s="159"/>
      <c r="K243" s="159"/>
      <c r="L243" s="159"/>
      <c r="M243" s="159"/>
      <c r="N243" s="148"/>
      <c r="O243" s="148"/>
      <c r="P243" s="148"/>
      <c r="Q243" s="148"/>
      <c r="R243" s="148"/>
      <c r="S243" s="148"/>
      <c r="T243" s="149"/>
      <c r="U243" s="148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 t="s">
        <v>138</v>
      </c>
      <c r="AF243" s="140">
        <v>0</v>
      </c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  <c r="AV243" s="140"/>
      <c r="AW243" s="140"/>
      <c r="AX243" s="140"/>
      <c r="AY243" s="140"/>
      <c r="AZ243" s="140"/>
      <c r="BA243" s="140"/>
      <c r="BB243" s="140"/>
      <c r="BC243" s="140"/>
      <c r="BD243" s="140"/>
      <c r="BE243" s="140"/>
      <c r="BF243" s="140"/>
      <c r="BG243" s="140"/>
      <c r="BH243" s="140"/>
    </row>
    <row r="244" spans="1:60" ht="22.5" outlineLevel="1" x14ac:dyDescent="0.2">
      <c r="A244" s="141"/>
      <c r="B244" s="141"/>
      <c r="C244" s="180" t="s">
        <v>400</v>
      </c>
      <c r="D244" s="150"/>
      <c r="E244" s="155">
        <v>3</v>
      </c>
      <c r="F244" s="159"/>
      <c r="G244" s="159"/>
      <c r="H244" s="159"/>
      <c r="I244" s="159"/>
      <c r="J244" s="159"/>
      <c r="K244" s="159"/>
      <c r="L244" s="159"/>
      <c r="M244" s="159"/>
      <c r="N244" s="148"/>
      <c r="O244" s="148"/>
      <c r="P244" s="148"/>
      <c r="Q244" s="148"/>
      <c r="R244" s="148"/>
      <c r="S244" s="148"/>
      <c r="T244" s="149"/>
      <c r="U244" s="148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 t="s">
        <v>138</v>
      </c>
      <c r="AF244" s="140">
        <v>0</v>
      </c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</row>
    <row r="245" spans="1:60" outlineLevel="1" x14ac:dyDescent="0.2">
      <c r="A245" s="141">
        <v>58</v>
      </c>
      <c r="B245" s="141" t="s">
        <v>401</v>
      </c>
      <c r="C245" s="179" t="s">
        <v>402</v>
      </c>
      <c r="D245" s="148" t="s">
        <v>193</v>
      </c>
      <c r="E245" s="154">
        <v>4</v>
      </c>
      <c r="F245" s="158">
        <f>H245+J245</f>
        <v>0</v>
      </c>
      <c r="G245" s="159">
        <f>ROUND(E245*F245,2)</f>
        <v>0</v>
      </c>
      <c r="H245" s="159"/>
      <c r="I245" s="159">
        <f>ROUND(E245*H245,2)</f>
        <v>0</v>
      </c>
      <c r="J245" s="159"/>
      <c r="K245" s="159">
        <f>ROUND(E245*J245,2)</f>
        <v>0</v>
      </c>
      <c r="L245" s="159">
        <v>12</v>
      </c>
      <c r="M245" s="159">
        <f>G245*(1+L245/100)</f>
        <v>0</v>
      </c>
      <c r="N245" s="148">
        <v>2.0600000000000002E-3</v>
      </c>
      <c r="O245" s="148">
        <f>ROUND(E245*N245,5)</f>
        <v>8.2400000000000008E-3</v>
      </c>
      <c r="P245" s="148">
        <v>0</v>
      </c>
      <c r="Q245" s="148">
        <f>ROUND(E245*P245,5)</f>
        <v>0</v>
      </c>
      <c r="R245" s="148"/>
      <c r="S245" s="148"/>
      <c r="T245" s="149">
        <v>0.23</v>
      </c>
      <c r="U245" s="148">
        <f>ROUND(E245*T245,2)</f>
        <v>0.92</v>
      </c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 t="s">
        <v>136</v>
      </c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  <c r="AV245" s="140"/>
      <c r="AW245" s="140"/>
      <c r="AX245" s="140"/>
      <c r="AY245" s="140"/>
      <c r="AZ245" s="140"/>
      <c r="BA245" s="140"/>
      <c r="BB245" s="140"/>
      <c r="BC245" s="140"/>
      <c r="BD245" s="140"/>
      <c r="BE245" s="140"/>
      <c r="BF245" s="140"/>
      <c r="BG245" s="140"/>
      <c r="BH245" s="140"/>
    </row>
    <row r="246" spans="1:60" outlineLevel="1" x14ac:dyDescent="0.2">
      <c r="A246" s="141"/>
      <c r="B246" s="141"/>
      <c r="C246" s="180" t="s">
        <v>403</v>
      </c>
      <c r="D246" s="150"/>
      <c r="E246" s="155">
        <v>1</v>
      </c>
      <c r="F246" s="159"/>
      <c r="G246" s="159"/>
      <c r="H246" s="159"/>
      <c r="I246" s="159"/>
      <c r="J246" s="159"/>
      <c r="K246" s="159"/>
      <c r="L246" s="159"/>
      <c r="M246" s="159"/>
      <c r="N246" s="148"/>
      <c r="O246" s="148"/>
      <c r="P246" s="148"/>
      <c r="Q246" s="148"/>
      <c r="R246" s="148"/>
      <c r="S246" s="148"/>
      <c r="T246" s="149"/>
      <c r="U246" s="148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 t="s">
        <v>138</v>
      </c>
      <c r="AF246" s="140">
        <v>0</v>
      </c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  <c r="AV246" s="140"/>
      <c r="AW246" s="140"/>
      <c r="AX246" s="140"/>
      <c r="AY246" s="140"/>
      <c r="AZ246" s="140"/>
      <c r="BA246" s="140"/>
      <c r="BB246" s="140"/>
      <c r="BC246" s="140"/>
      <c r="BD246" s="140"/>
      <c r="BE246" s="140"/>
      <c r="BF246" s="140"/>
      <c r="BG246" s="140"/>
      <c r="BH246" s="140"/>
    </row>
    <row r="247" spans="1:60" outlineLevel="1" x14ac:dyDescent="0.2">
      <c r="A247" s="141"/>
      <c r="B247" s="141"/>
      <c r="C247" s="180" t="s">
        <v>404</v>
      </c>
      <c r="D247" s="150"/>
      <c r="E247" s="155">
        <v>3</v>
      </c>
      <c r="F247" s="159"/>
      <c r="G247" s="159"/>
      <c r="H247" s="159"/>
      <c r="I247" s="159"/>
      <c r="J247" s="159"/>
      <c r="K247" s="159"/>
      <c r="L247" s="159"/>
      <c r="M247" s="159"/>
      <c r="N247" s="148"/>
      <c r="O247" s="148"/>
      <c r="P247" s="148"/>
      <c r="Q247" s="148"/>
      <c r="R247" s="148"/>
      <c r="S247" s="148"/>
      <c r="T247" s="149"/>
      <c r="U247" s="148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 t="s">
        <v>138</v>
      </c>
      <c r="AF247" s="140">
        <v>0</v>
      </c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  <c r="AV247" s="140"/>
      <c r="AW247" s="140"/>
      <c r="AX247" s="140"/>
      <c r="AY247" s="140"/>
      <c r="AZ247" s="140"/>
      <c r="BA247" s="140"/>
      <c r="BB247" s="140"/>
      <c r="BC247" s="140"/>
      <c r="BD247" s="140"/>
      <c r="BE247" s="140"/>
      <c r="BF247" s="140"/>
      <c r="BG247" s="140"/>
      <c r="BH247" s="140"/>
    </row>
    <row r="248" spans="1:60" outlineLevel="1" x14ac:dyDescent="0.2">
      <c r="A248" s="141">
        <v>59</v>
      </c>
      <c r="B248" s="141" t="s">
        <v>405</v>
      </c>
      <c r="C248" s="179" t="s">
        <v>406</v>
      </c>
      <c r="D248" s="148" t="s">
        <v>193</v>
      </c>
      <c r="E248" s="154">
        <v>4</v>
      </c>
      <c r="F248" s="158">
        <f>H248+J248</f>
        <v>0</v>
      </c>
      <c r="G248" s="159">
        <f>ROUND(E248*F248,2)</f>
        <v>0</v>
      </c>
      <c r="H248" s="159"/>
      <c r="I248" s="159">
        <f>ROUND(E248*H248,2)</f>
        <v>0</v>
      </c>
      <c r="J248" s="159"/>
      <c r="K248" s="159">
        <f>ROUND(E248*J248,2)</f>
        <v>0</v>
      </c>
      <c r="L248" s="159">
        <v>12</v>
      </c>
      <c r="M248" s="159">
        <f>G248*(1+L248/100)</f>
        <v>0</v>
      </c>
      <c r="N248" s="148">
        <v>2.5999999999999998E-4</v>
      </c>
      <c r="O248" s="148">
        <f>ROUND(E248*N248,5)</f>
        <v>1.0399999999999999E-3</v>
      </c>
      <c r="P248" s="148">
        <v>0</v>
      </c>
      <c r="Q248" s="148">
        <f>ROUND(E248*P248,5)</f>
        <v>0</v>
      </c>
      <c r="R248" s="148"/>
      <c r="S248" s="148"/>
      <c r="T248" s="149">
        <v>0.16</v>
      </c>
      <c r="U248" s="148">
        <f>ROUND(E248*T248,2)</f>
        <v>0.64</v>
      </c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 t="s">
        <v>136</v>
      </c>
      <c r="AF248" s="140"/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  <c r="AV248" s="140"/>
      <c r="AW248" s="140"/>
      <c r="AX248" s="140"/>
      <c r="AY248" s="140"/>
      <c r="AZ248" s="140"/>
      <c r="BA248" s="140"/>
      <c r="BB248" s="140"/>
      <c r="BC248" s="140"/>
      <c r="BD248" s="140"/>
      <c r="BE248" s="140"/>
      <c r="BF248" s="140"/>
      <c r="BG248" s="140"/>
      <c r="BH248" s="140"/>
    </row>
    <row r="249" spans="1:60" outlineLevel="1" x14ac:dyDescent="0.2">
      <c r="A249" s="141"/>
      <c r="B249" s="141"/>
      <c r="C249" s="241" t="s">
        <v>407</v>
      </c>
      <c r="D249" s="242"/>
      <c r="E249" s="243"/>
      <c r="F249" s="244"/>
      <c r="G249" s="245"/>
      <c r="H249" s="159"/>
      <c r="I249" s="159"/>
      <c r="J249" s="159"/>
      <c r="K249" s="159"/>
      <c r="L249" s="159"/>
      <c r="M249" s="159"/>
      <c r="N249" s="148"/>
      <c r="O249" s="148"/>
      <c r="P249" s="148"/>
      <c r="Q249" s="148"/>
      <c r="R249" s="148"/>
      <c r="S249" s="148"/>
      <c r="T249" s="149"/>
      <c r="U249" s="148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 t="s">
        <v>195</v>
      </c>
      <c r="AF249" s="140"/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  <c r="AV249" s="140"/>
      <c r="AW249" s="140"/>
      <c r="AX249" s="140"/>
      <c r="AY249" s="140"/>
      <c r="AZ249" s="140"/>
      <c r="BA249" s="143" t="str">
        <f>C249</f>
        <v>ozn. Dop1</v>
      </c>
      <c r="BB249" s="140"/>
      <c r="BC249" s="140"/>
      <c r="BD249" s="140"/>
      <c r="BE249" s="140"/>
      <c r="BF249" s="140"/>
      <c r="BG249" s="140"/>
      <c r="BH249" s="140"/>
    </row>
    <row r="250" spans="1:60" outlineLevel="1" x14ac:dyDescent="0.2">
      <c r="A250" s="141"/>
      <c r="B250" s="141"/>
      <c r="C250" s="180" t="s">
        <v>403</v>
      </c>
      <c r="D250" s="150"/>
      <c r="E250" s="155">
        <v>1</v>
      </c>
      <c r="F250" s="159"/>
      <c r="G250" s="159"/>
      <c r="H250" s="159"/>
      <c r="I250" s="159"/>
      <c r="J250" s="159"/>
      <c r="K250" s="159"/>
      <c r="L250" s="159"/>
      <c r="M250" s="159"/>
      <c r="N250" s="148"/>
      <c r="O250" s="148"/>
      <c r="P250" s="148"/>
      <c r="Q250" s="148"/>
      <c r="R250" s="148"/>
      <c r="S250" s="148"/>
      <c r="T250" s="149"/>
      <c r="U250" s="148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 t="s">
        <v>138</v>
      </c>
      <c r="AF250" s="140">
        <v>0</v>
      </c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  <c r="AV250" s="140"/>
      <c r="AW250" s="140"/>
      <c r="AX250" s="140"/>
      <c r="AY250" s="140"/>
      <c r="AZ250" s="140"/>
      <c r="BA250" s="140"/>
      <c r="BB250" s="140"/>
      <c r="BC250" s="140"/>
      <c r="BD250" s="140"/>
      <c r="BE250" s="140"/>
      <c r="BF250" s="140"/>
      <c r="BG250" s="140"/>
      <c r="BH250" s="140"/>
    </row>
    <row r="251" spans="1:60" outlineLevel="1" x14ac:dyDescent="0.2">
      <c r="A251" s="141"/>
      <c r="B251" s="141"/>
      <c r="C251" s="180" t="s">
        <v>404</v>
      </c>
      <c r="D251" s="150"/>
      <c r="E251" s="155">
        <v>3</v>
      </c>
      <c r="F251" s="159"/>
      <c r="G251" s="159"/>
      <c r="H251" s="159"/>
      <c r="I251" s="159"/>
      <c r="J251" s="159"/>
      <c r="K251" s="159"/>
      <c r="L251" s="159"/>
      <c r="M251" s="159"/>
      <c r="N251" s="148"/>
      <c r="O251" s="148"/>
      <c r="P251" s="148"/>
      <c r="Q251" s="148"/>
      <c r="R251" s="148"/>
      <c r="S251" s="148"/>
      <c r="T251" s="149"/>
      <c r="U251" s="148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 t="s">
        <v>138</v>
      </c>
      <c r="AF251" s="140">
        <v>0</v>
      </c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  <c r="AV251" s="140"/>
      <c r="AW251" s="140"/>
      <c r="AX251" s="140"/>
      <c r="AY251" s="140"/>
      <c r="AZ251" s="140"/>
      <c r="BA251" s="140"/>
      <c r="BB251" s="140"/>
      <c r="BC251" s="140"/>
      <c r="BD251" s="140"/>
      <c r="BE251" s="140"/>
      <c r="BF251" s="140"/>
      <c r="BG251" s="140"/>
      <c r="BH251" s="140"/>
    </row>
    <row r="252" spans="1:60" outlineLevel="1" x14ac:dyDescent="0.2">
      <c r="A252" s="141">
        <v>60</v>
      </c>
      <c r="B252" s="141" t="s">
        <v>408</v>
      </c>
      <c r="C252" s="179" t="s">
        <v>409</v>
      </c>
      <c r="D252" s="148" t="s">
        <v>193</v>
      </c>
      <c r="E252" s="154">
        <v>4</v>
      </c>
      <c r="F252" s="158">
        <f>H252+J252</f>
        <v>0</v>
      </c>
      <c r="G252" s="159">
        <f>ROUND(E252*F252,2)</f>
        <v>0</v>
      </c>
      <c r="H252" s="159"/>
      <c r="I252" s="159">
        <f>ROUND(E252*H252,2)</f>
        <v>0</v>
      </c>
      <c r="J252" s="159"/>
      <c r="K252" s="159">
        <f>ROUND(E252*J252,2)</f>
        <v>0</v>
      </c>
      <c r="L252" s="159">
        <v>12</v>
      </c>
      <c r="M252" s="159">
        <f>G252*(1+L252/100)</f>
        <v>0</v>
      </c>
      <c r="N252" s="148">
        <v>1.2600000000000001E-3</v>
      </c>
      <c r="O252" s="148">
        <f>ROUND(E252*N252,5)</f>
        <v>5.0400000000000002E-3</v>
      </c>
      <c r="P252" s="148">
        <v>0</v>
      </c>
      <c r="Q252" s="148">
        <f>ROUND(E252*P252,5)</f>
        <v>0</v>
      </c>
      <c r="R252" s="148"/>
      <c r="S252" s="148"/>
      <c r="T252" s="149">
        <v>0.23300000000000001</v>
      </c>
      <c r="U252" s="148">
        <f>ROUND(E252*T252,2)</f>
        <v>0.93</v>
      </c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 t="s">
        <v>136</v>
      </c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  <c r="AV252" s="140"/>
      <c r="AW252" s="140"/>
      <c r="AX252" s="140"/>
      <c r="AY252" s="140"/>
      <c r="AZ252" s="140"/>
      <c r="BA252" s="140"/>
      <c r="BB252" s="140"/>
      <c r="BC252" s="140"/>
      <c r="BD252" s="140"/>
      <c r="BE252" s="140"/>
      <c r="BF252" s="140"/>
      <c r="BG252" s="140"/>
      <c r="BH252" s="140"/>
    </row>
    <row r="253" spans="1:60" outlineLevel="1" x14ac:dyDescent="0.2">
      <c r="A253" s="141"/>
      <c r="B253" s="141"/>
      <c r="C253" s="180" t="s">
        <v>403</v>
      </c>
      <c r="D253" s="150"/>
      <c r="E253" s="155">
        <v>1</v>
      </c>
      <c r="F253" s="159"/>
      <c r="G253" s="159"/>
      <c r="H253" s="159"/>
      <c r="I253" s="159"/>
      <c r="J253" s="159"/>
      <c r="K253" s="159"/>
      <c r="L253" s="159"/>
      <c r="M253" s="159"/>
      <c r="N253" s="148"/>
      <c r="O253" s="148"/>
      <c r="P253" s="148"/>
      <c r="Q253" s="148"/>
      <c r="R253" s="148"/>
      <c r="S253" s="148"/>
      <c r="T253" s="149"/>
      <c r="U253" s="148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 t="s">
        <v>138</v>
      </c>
      <c r="AF253" s="140">
        <v>0</v>
      </c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  <c r="AV253" s="140"/>
      <c r="AW253" s="140"/>
      <c r="AX253" s="140"/>
      <c r="AY253" s="140"/>
      <c r="AZ253" s="140"/>
      <c r="BA253" s="140"/>
      <c r="BB253" s="140"/>
      <c r="BC253" s="140"/>
      <c r="BD253" s="140"/>
      <c r="BE253" s="140"/>
      <c r="BF253" s="140"/>
      <c r="BG253" s="140"/>
      <c r="BH253" s="140"/>
    </row>
    <row r="254" spans="1:60" outlineLevel="1" x14ac:dyDescent="0.2">
      <c r="A254" s="141"/>
      <c r="B254" s="141"/>
      <c r="C254" s="180" t="s">
        <v>404</v>
      </c>
      <c r="D254" s="150"/>
      <c r="E254" s="155">
        <v>3</v>
      </c>
      <c r="F254" s="159"/>
      <c r="G254" s="159"/>
      <c r="H254" s="159"/>
      <c r="I254" s="159"/>
      <c r="J254" s="159"/>
      <c r="K254" s="159"/>
      <c r="L254" s="159"/>
      <c r="M254" s="159"/>
      <c r="N254" s="148"/>
      <c r="O254" s="148"/>
      <c r="P254" s="148"/>
      <c r="Q254" s="148"/>
      <c r="R254" s="148"/>
      <c r="S254" s="148"/>
      <c r="T254" s="149"/>
      <c r="U254" s="148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 t="s">
        <v>138</v>
      </c>
      <c r="AF254" s="140">
        <v>0</v>
      </c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  <c r="AV254" s="140"/>
      <c r="AW254" s="140"/>
      <c r="AX254" s="140"/>
      <c r="AY254" s="140"/>
      <c r="AZ254" s="140"/>
      <c r="BA254" s="140"/>
      <c r="BB254" s="140"/>
      <c r="BC254" s="140"/>
      <c r="BD254" s="140"/>
      <c r="BE254" s="140"/>
      <c r="BF254" s="140"/>
      <c r="BG254" s="140"/>
      <c r="BH254" s="140"/>
    </row>
    <row r="255" spans="1:60" outlineLevel="1" x14ac:dyDescent="0.2">
      <c r="A255" s="141">
        <v>61</v>
      </c>
      <c r="B255" s="141" t="s">
        <v>410</v>
      </c>
      <c r="C255" s="179" t="s">
        <v>411</v>
      </c>
      <c r="D255" s="148" t="s">
        <v>193</v>
      </c>
      <c r="E255" s="154">
        <v>4</v>
      </c>
      <c r="F255" s="158">
        <f>H255+J255</f>
        <v>0</v>
      </c>
      <c r="G255" s="159">
        <f>ROUND(E255*F255,2)</f>
        <v>0</v>
      </c>
      <c r="H255" s="159"/>
      <c r="I255" s="159">
        <f>ROUND(E255*H255,2)</f>
        <v>0</v>
      </c>
      <c r="J255" s="159"/>
      <c r="K255" s="159">
        <f>ROUND(E255*J255,2)</f>
        <v>0</v>
      </c>
      <c r="L255" s="159">
        <v>12</v>
      </c>
      <c r="M255" s="159">
        <f>G255*(1+L255/100)</f>
        <v>0</v>
      </c>
      <c r="N255" s="148">
        <v>1.6000000000000001E-4</v>
      </c>
      <c r="O255" s="148">
        <f>ROUND(E255*N255,5)</f>
        <v>6.4000000000000005E-4</v>
      </c>
      <c r="P255" s="148">
        <v>0</v>
      </c>
      <c r="Q255" s="148">
        <f>ROUND(E255*P255,5)</f>
        <v>0</v>
      </c>
      <c r="R255" s="148"/>
      <c r="S255" s="148"/>
      <c r="T255" s="149">
        <v>0.16500000000000001</v>
      </c>
      <c r="U255" s="148">
        <f>ROUND(E255*T255,2)</f>
        <v>0.66</v>
      </c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 t="s">
        <v>136</v>
      </c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  <c r="AV255" s="140"/>
      <c r="AW255" s="140"/>
      <c r="AX255" s="140"/>
      <c r="AY255" s="140"/>
      <c r="AZ255" s="140"/>
      <c r="BA255" s="140"/>
      <c r="BB255" s="140"/>
      <c r="BC255" s="140"/>
      <c r="BD255" s="140"/>
      <c r="BE255" s="140"/>
      <c r="BF255" s="140"/>
      <c r="BG255" s="140"/>
      <c r="BH255" s="140"/>
    </row>
    <row r="256" spans="1:60" outlineLevel="1" x14ac:dyDescent="0.2">
      <c r="A256" s="141"/>
      <c r="B256" s="141"/>
      <c r="C256" s="241" t="s">
        <v>412</v>
      </c>
      <c r="D256" s="242"/>
      <c r="E256" s="243"/>
      <c r="F256" s="244"/>
      <c r="G256" s="245"/>
      <c r="H256" s="159"/>
      <c r="I256" s="159"/>
      <c r="J256" s="159"/>
      <c r="K256" s="159"/>
      <c r="L256" s="159"/>
      <c r="M256" s="159"/>
      <c r="N256" s="148"/>
      <c r="O256" s="148"/>
      <c r="P256" s="148"/>
      <c r="Q256" s="148"/>
      <c r="R256" s="148"/>
      <c r="S256" s="148"/>
      <c r="T256" s="149"/>
      <c r="U256" s="148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 t="s">
        <v>195</v>
      </c>
      <c r="AF256" s="140"/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  <c r="AV256" s="140"/>
      <c r="AW256" s="140"/>
      <c r="AX256" s="140"/>
      <c r="AY256" s="140"/>
      <c r="AZ256" s="140"/>
      <c r="BA256" s="143" t="str">
        <f>C256</f>
        <v>ozn. Dop2</v>
      </c>
      <c r="BB256" s="140"/>
      <c r="BC256" s="140"/>
      <c r="BD256" s="140"/>
      <c r="BE256" s="140"/>
      <c r="BF256" s="140"/>
      <c r="BG256" s="140"/>
      <c r="BH256" s="140"/>
    </row>
    <row r="257" spans="1:60" outlineLevel="1" x14ac:dyDescent="0.2">
      <c r="A257" s="141"/>
      <c r="B257" s="141"/>
      <c r="C257" s="180" t="s">
        <v>403</v>
      </c>
      <c r="D257" s="150"/>
      <c r="E257" s="155">
        <v>1</v>
      </c>
      <c r="F257" s="159"/>
      <c r="G257" s="159"/>
      <c r="H257" s="159"/>
      <c r="I257" s="159"/>
      <c r="J257" s="159"/>
      <c r="K257" s="159"/>
      <c r="L257" s="159"/>
      <c r="M257" s="159"/>
      <c r="N257" s="148"/>
      <c r="O257" s="148"/>
      <c r="P257" s="148"/>
      <c r="Q257" s="148"/>
      <c r="R257" s="148"/>
      <c r="S257" s="148"/>
      <c r="T257" s="149"/>
      <c r="U257" s="148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 t="s">
        <v>138</v>
      </c>
      <c r="AF257" s="140">
        <v>0</v>
      </c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  <c r="AV257" s="140"/>
      <c r="AW257" s="140"/>
      <c r="AX257" s="140"/>
      <c r="AY257" s="140"/>
      <c r="AZ257" s="140"/>
      <c r="BA257" s="140"/>
      <c r="BB257" s="140"/>
      <c r="BC257" s="140"/>
      <c r="BD257" s="140"/>
      <c r="BE257" s="140"/>
      <c r="BF257" s="140"/>
      <c r="BG257" s="140"/>
      <c r="BH257" s="140"/>
    </row>
    <row r="258" spans="1:60" outlineLevel="1" x14ac:dyDescent="0.2">
      <c r="A258" s="141"/>
      <c r="B258" s="141"/>
      <c r="C258" s="180" t="s">
        <v>404</v>
      </c>
      <c r="D258" s="150"/>
      <c r="E258" s="155">
        <v>3</v>
      </c>
      <c r="F258" s="159"/>
      <c r="G258" s="159"/>
      <c r="H258" s="159"/>
      <c r="I258" s="159"/>
      <c r="J258" s="159"/>
      <c r="K258" s="159"/>
      <c r="L258" s="159"/>
      <c r="M258" s="159"/>
      <c r="N258" s="148"/>
      <c r="O258" s="148"/>
      <c r="P258" s="148"/>
      <c r="Q258" s="148"/>
      <c r="R258" s="148"/>
      <c r="S258" s="148"/>
      <c r="T258" s="149"/>
      <c r="U258" s="148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 t="s">
        <v>138</v>
      </c>
      <c r="AF258" s="140">
        <v>0</v>
      </c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  <c r="AV258" s="140"/>
      <c r="AW258" s="140"/>
      <c r="AX258" s="140"/>
      <c r="AY258" s="140"/>
      <c r="AZ258" s="140"/>
      <c r="BA258" s="140"/>
      <c r="BB258" s="140"/>
      <c r="BC258" s="140"/>
      <c r="BD258" s="140"/>
      <c r="BE258" s="140"/>
      <c r="BF258" s="140"/>
      <c r="BG258" s="140"/>
      <c r="BH258" s="140"/>
    </row>
    <row r="259" spans="1:60" outlineLevel="1" x14ac:dyDescent="0.2">
      <c r="A259" s="141">
        <v>62</v>
      </c>
      <c r="B259" s="141" t="s">
        <v>413</v>
      </c>
      <c r="C259" s="179" t="s">
        <v>414</v>
      </c>
      <c r="D259" s="148" t="s">
        <v>193</v>
      </c>
      <c r="E259" s="154">
        <v>6</v>
      </c>
      <c r="F259" s="158">
        <f>H259+J259</f>
        <v>0</v>
      </c>
      <c r="G259" s="159">
        <f>ROUND(E259*F259,2)</f>
        <v>0</v>
      </c>
      <c r="H259" s="159"/>
      <c r="I259" s="159">
        <f>ROUND(E259*H259,2)</f>
        <v>0</v>
      </c>
      <c r="J259" s="159"/>
      <c r="K259" s="159">
        <f>ROUND(E259*J259,2)</f>
        <v>0</v>
      </c>
      <c r="L259" s="159">
        <v>12</v>
      </c>
      <c r="M259" s="159">
        <f>G259*(1+L259/100)</f>
        <v>0</v>
      </c>
      <c r="N259" s="148">
        <v>0</v>
      </c>
      <c r="O259" s="148">
        <f>ROUND(E259*N259,5)</f>
        <v>0</v>
      </c>
      <c r="P259" s="148">
        <v>3.4700000000000002E-2</v>
      </c>
      <c r="Q259" s="148">
        <f>ROUND(E259*P259,5)</f>
        <v>0.2082</v>
      </c>
      <c r="R259" s="148"/>
      <c r="S259" s="148"/>
      <c r="T259" s="149">
        <v>0.56899999999999995</v>
      </c>
      <c r="U259" s="148">
        <f>ROUND(E259*T259,2)</f>
        <v>3.41</v>
      </c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 t="s">
        <v>136</v>
      </c>
      <c r="AF259" s="140"/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  <c r="AV259" s="140"/>
      <c r="AW259" s="140"/>
      <c r="AX259" s="140"/>
      <c r="AY259" s="140"/>
      <c r="AZ259" s="140"/>
      <c r="BA259" s="140"/>
      <c r="BB259" s="140"/>
      <c r="BC259" s="140"/>
      <c r="BD259" s="140"/>
      <c r="BE259" s="140"/>
      <c r="BF259" s="140"/>
      <c r="BG259" s="140"/>
      <c r="BH259" s="140"/>
    </row>
    <row r="260" spans="1:60" outlineLevel="1" x14ac:dyDescent="0.2">
      <c r="A260" s="141"/>
      <c r="B260" s="141"/>
      <c r="C260" s="241" t="s">
        <v>415</v>
      </c>
      <c r="D260" s="242"/>
      <c r="E260" s="243"/>
      <c r="F260" s="244"/>
      <c r="G260" s="245"/>
      <c r="H260" s="159"/>
      <c r="I260" s="159"/>
      <c r="J260" s="159"/>
      <c r="K260" s="159"/>
      <c r="L260" s="159"/>
      <c r="M260" s="159"/>
      <c r="N260" s="148"/>
      <c r="O260" s="148"/>
      <c r="P260" s="148"/>
      <c r="Q260" s="148"/>
      <c r="R260" s="148"/>
      <c r="S260" s="148"/>
      <c r="T260" s="149"/>
      <c r="U260" s="148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 t="s">
        <v>195</v>
      </c>
      <c r="AF260" s="140"/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  <c r="AV260" s="140"/>
      <c r="AW260" s="140"/>
      <c r="AX260" s="140"/>
      <c r="AY260" s="140"/>
      <c r="AZ260" s="140"/>
      <c r="BA260" s="143" t="str">
        <f>C260</f>
        <v>Výlevka je určena ke zpětné montáži.</v>
      </c>
      <c r="BB260" s="140"/>
      <c r="BC260" s="140"/>
      <c r="BD260" s="140"/>
      <c r="BE260" s="140"/>
      <c r="BF260" s="140"/>
      <c r="BG260" s="140"/>
      <c r="BH260" s="140"/>
    </row>
    <row r="261" spans="1:60" ht="22.5" outlineLevel="1" x14ac:dyDescent="0.2">
      <c r="A261" s="141"/>
      <c r="B261" s="141"/>
      <c r="C261" s="180" t="s">
        <v>416</v>
      </c>
      <c r="D261" s="150"/>
      <c r="E261" s="155">
        <v>2</v>
      </c>
      <c r="F261" s="159"/>
      <c r="G261" s="159"/>
      <c r="H261" s="159"/>
      <c r="I261" s="159"/>
      <c r="J261" s="159"/>
      <c r="K261" s="159"/>
      <c r="L261" s="159"/>
      <c r="M261" s="159"/>
      <c r="N261" s="148"/>
      <c r="O261" s="148"/>
      <c r="P261" s="148"/>
      <c r="Q261" s="148"/>
      <c r="R261" s="148"/>
      <c r="S261" s="148"/>
      <c r="T261" s="149"/>
      <c r="U261" s="148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 t="s">
        <v>138</v>
      </c>
      <c r="AF261" s="140">
        <v>0</v>
      </c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  <c r="AV261" s="140"/>
      <c r="AW261" s="140"/>
      <c r="AX261" s="140"/>
      <c r="AY261" s="140"/>
      <c r="AZ261" s="140"/>
      <c r="BA261" s="140"/>
      <c r="BB261" s="140"/>
      <c r="BC261" s="140"/>
      <c r="BD261" s="140"/>
      <c r="BE261" s="140"/>
      <c r="BF261" s="140"/>
      <c r="BG261" s="140"/>
      <c r="BH261" s="140"/>
    </row>
    <row r="262" spans="1:60" ht="22.5" outlineLevel="1" x14ac:dyDescent="0.2">
      <c r="A262" s="141"/>
      <c r="B262" s="141"/>
      <c r="C262" s="180" t="s">
        <v>417</v>
      </c>
      <c r="D262" s="150"/>
      <c r="E262" s="155">
        <v>2</v>
      </c>
      <c r="F262" s="159"/>
      <c r="G262" s="159"/>
      <c r="H262" s="159"/>
      <c r="I262" s="159"/>
      <c r="J262" s="159"/>
      <c r="K262" s="159"/>
      <c r="L262" s="159"/>
      <c r="M262" s="159"/>
      <c r="N262" s="148"/>
      <c r="O262" s="148"/>
      <c r="P262" s="148"/>
      <c r="Q262" s="148"/>
      <c r="R262" s="148"/>
      <c r="S262" s="148"/>
      <c r="T262" s="149"/>
      <c r="U262" s="148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 t="s">
        <v>138</v>
      </c>
      <c r="AF262" s="140">
        <v>0</v>
      </c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  <c r="AV262" s="140"/>
      <c r="AW262" s="140"/>
      <c r="AX262" s="140"/>
      <c r="AY262" s="140"/>
      <c r="AZ262" s="140"/>
      <c r="BA262" s="140"/>
      <c r="BB262" s="140"/>
      <c r="BC262" s="140"/>
      <c r="BD262" s="140"/>
      <c r="BE262" s="140"/>
      <c r="BF262" s="140"/>
      <c r="BG262" s="140"/>
      <c r="BH262" s="140"/>
    </row>
    <row r="263" spans="1:60" ht="22.5" outlineLevel="1" x14ac:dyDescent="0.2">
      <c r="A263" s="141"/>
      <c r="B263" s="141"/>
      <c r="C263" s="180" t="s">
        <v>418</v>
      </c>
      <c r="D263" s="150"/>
      <c r="E263" s="155">
        <v>2</v>
      </c>
      <c r="F263" s="159"/>
      <c r="G263" s="159"/>
      <c r="H263" s="159"/>
      <c r="I263" s="159"/>
      <c r="J263" s="159"/>
      <c r="K263" s="159"/>
      <c r="L263" s="159"/>
      <c r="M263" s="159"/>
      <c r="N263" s="148"/>
      <c r="O263" s="148"/>
      <c r="P263" s="148"/>
      <c r="Q263" s="148"/>
      <c r="R263" s="148"/>
      <c r="S263" s="148"/>
      <c r="T263" s="149"/>
      <c r="U263" s="148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 t="s">
        <v>138</v>
      </c>
      <c r="AF263" s="140">
        <v>0</v>
      </c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  <c r="AV263" s="140"/>
      <c r="AW263" s="140"/>
      <c r="AX263" s="140"/>
      <c r="AY263" s="140"/>
      <c r="AZ263" s="140"/>
      <c r="BA263" s="140"/>
      <c r="BB263" s="140"/>
      <c r="BC263" s="140"/>
      <c r="BD263" s="140"/>
      <c r="BE263" s="140"/>
      <c r="BF263" s="140"/>
      <c r="BG263" s="140"/>
      <c r="BH263" s="140"/>
    </row>
    <row r="264" spans="1:60" ht="22.5" outlineLevel="1" x14ac:dyDescent="0.2">
      <c r="A264" s="141">
        <v>63</v>
      </c>
      <c r="B264" s="141" t="s">
        <v>419</v>
      </c>
      <c r="C264" s="179" t="s">
        <v>420</v>
      </c>
      <c r="D264" s="148" t="s">
        <v>220</v>
      </c>
      <c r="E264" s="154">
        <v>4</v>
      </c>
      <c r="F264" s="158">
        <f>H264+J264</f>
        <v>0</v>
      </c>
      <c r="G264" s="159">
        <f>ROUND(E264*F264,2)</f>
        <v>0</v>
      </c>
      <c r="H264" s="159"/>
      <c r="I264" s="159">
        <f>ROUND(E264*H264,2)</f>
        <v>0</v>
      </c>
      <c r="J264" s="159"/>
      <c r="K264" s="159">
        <f>ROUND(E264*J264,2)</f>
        <v>0</v>
      </c>
      <c r="L264" s="159">
        <v>12</v>
      </c>
      <c r="M264" s="159">
        <f>G264*(1+L264/100)</f>
        <v>0</v>
      </c>
      <c r="N264" s="148">
        <v>3.0899999999999999E-3</v>
      </c>
      <c r="O264" s="148">
        <f>ROUND(E264*N264,5)</f>
        <v>1.2359999999999999E-2</v>
      </c>
      <c r="P264" s="148">
        <v>0</v>
      </c>
      <c r="Q264" s="148">
        <f>ROUND(E264*P264,5)</f>
        <v>0</v>
      </c>
      <c r="R264" s="148"/>
      <c r="S264" s="148"/>
      <c r="T264" s="149">
        <v>1.25</v>
      </c>
      <c r="U264" s="148">
        <f>ROUND(E264*T264,2)</f>
        <v>5</v>
      </c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 t="s">
        <v>136</v>
      </c>
      <c r="AF264" s="140"/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  <c r="AV264" s="140"/>
      <c r="AW264" s="140"/>
      <c r="AX264" s="140"/>
      <c r="AY264" s="140"/>
      <c r="AZ264" s="140"/>
      <c r="BA264" s="140"/>
      <c r="BB264" s="140"/>
      <c r="BC264" s="140"/>
      <c r="BD264" s="140"/>
      <c r="BE264" s="140"/>
      <c r="BF264" s="140"/>
      <c r="BG264" s="140"/>
      <c r="BH264" s="140"/>
    </row>
    <row r="265" spans="1:60" ht="22.5" outlineLevel="1" x14ac:dyDescent="0.2">
      <c r="A265" s="141"/>
      <c r="B265" s="141"/>
      <c r="C265" s="180" t="s">
        <v>421</v>
      </c>
      <c r="D265" s="150"/>
      <c r="E265" s="155">
        <v>2</v>
      </c>
      <c r="F265" s="159"/>
      <c r="G265" s="159"/>
      <c r="H265" s="159"/>
      <c r="I265" s="159"/>
      <c r="J265" s="159"/>
      <c r="K265" s="159"/>
      <c r="L265" s="159"/>
      <c r="M265" s="159"/>
      <c r="N265" s="148"/>
      <c r="O265" s="148"/>
      <c r="P265" s="148"/>
      <c r="Q265" s="148"/>
      <c r="R265" s="148"/>
      <c r="S265" s="148"/>
      <c r="T265" s="149"/>
      <c r="U265" s="148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 t="s">
        <v>138</v>
      </c>
      <c r="AF265" s="140">
        <v>0</v>
      </c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  <c r="AV265" s="140"/>
      <c r="AW265" s="140"/>
      <c r="AX265" s="140"/>
      <c r="AY265" s="140"/>
      <c r="AZ265" s="140"/>
      <c r="BA265" s="140"/>
      <c r="BB265" s="140"/>
      <c r="BC265" s="140"/>
      <c r="BD265" s="140"/>
      <c r="BE265" s="140"/>
      <c r="BF265" s="140"/>
      <c r="BG265" s="140"/>
      <c r="BH265" s="140"/>
    </row>
    <row r="266" spans="1:60" ht="22.5" outlineLevel="1" x14ac:dyDescent="0.2">
      <c r="A266" s="141"/>
      <c r="B266" s="141"/>
      <c r="C266" s="180" t="s">
        <v>422</v>
      </c>
      <c r="D266" s="150"/>
      <c r="E266" s="155">
        <v>2</v>
      </c>
      <c r="F266" s="159"/>
      <c r="G266" s="159"/>
      <c r="H266" s="159"/>
      <c r="I266" s="159"/>
      <c r="J266" s="159"/>
      <c r="K266" s="159"/>
      <c r="L266" s="159"/>
      <c r="M266" s="159"/>
      <c r="N266" s="148"/>
      <c r="O266" s="148"/>
      <c r="P266" s="148"/>
      <c r="Q266" s="148"/>
      <c r="R266" s="148"/>
      <c r="S266" s="148"/>
      <c r="T266" s="149"/>
      <c r="U266" s="148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 t="s">
        <v>138</v>
      </c>
      <c r="AF266" s="140">
        <v>0</v>
      </c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  <c r="AV266" s="140"/>
      <c r="AW266" s="140"/>
      <c r="AX266" s="140"/>
      <c r="AY266" s="140"/>
      <c r="AZ266" s="140"/>
      <c r="BA266" s="140"/>
      <c r="BB266" s="140"/>
      <c r="BC266" s="140"/>
      <c r="BD266" s="140"/>
      <c r="BE266" s="140"/>
      <c r="BF266" s="140"/>
      <c r="BG266" s="140"/>
      <c r="BH266" s="140"/>
    </row>
    <row r="267" spans="1:60" outlineLevel="1" x14ac:dyDescent="0.2">
      <c r="A267" s="141">
        <v>64</v>
      </c>
      <c r="B267" s="141" t="s">
        <v>423</v>
      </c>
      <c r="C267" s="179" t="s">
        <v>424</v>
      </c>
      <c r="D267" s="148" t="s">
        <v>220</v>
      </c>
      <c r="E267" s="154">
        <v>4</v>
      </c>
      <c r="F267" s="158">
        <f>H267+J267</f>
        <v>0</v>
      </c>
      <c r="G267" s="159">
        <f>ROUND(E267*F267,2)</f>
        <v>0</v>
      </c>
      <c r="H267" s="159"/>
      <c r="I267" s="159">
        <f>ROUND(E267*H267,2)</f>
        <v>0</v>
      </c>
      <c r="J267" s="159"/>
      <c r="K267" s="159">
        <f>ROUND(E267*J267,2)</f>
        <v>0</v>
      </c>
      <c r="L267" s="159">
        <v>12</v>
      </c>
      <c r="M267" s="159">
        <f>G267*(1+L267/100)</f>
        <v>0</v>
      </c>
      <c r="N267" s="148">
        <v>0</v>
      </c>
      <c r="O267" s="148">
        <f>ROUND(E267*N267,5)</f>
        <v>0</v>
      </c>
      <c r="P267" s="148">
        <v>4.8999999999999998E-4</v>
      </c>
      <c r="Q267" s="148">
        <f>ROUND(E267*P267,5)</f>
        <v>1.9599999999999999E-3</v>
      </c>
      <c r="R267" s="148"/>
      <c r="S267" s="148"/>
      <c r="T267" s="149">
        <v>0.114</v>
      </c>
      <c r="U267" s="148">
        <f>ROUND(E267*T267,2)</f>
        <v>0.46</v>
      </c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 t="s">
        <v>136</v>
      </c>
      <c r="AF267" s="140"/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  <c r="AV267" s="140"/>
      <c r="AW267" s="140"/>
      <c r="AX267" s="140"/>
      <c r="AY267" s="140"/>
      <c r="AZ267" s="140"/>
      <c r="BA267" s="140"/>
      <c r="BB267" s="140"/>
      <c r="BC267" s="140"/>
      <c r="BD267" s="140"/>
      <c r="BE267" s="140"/>
      <c r="BF267" s="140"/>
      <c r="BG267" s="140"/>
      <c r="BH267" s="140"/>
    </row>
    <row r="268" spans="1:60" ht="22.5" outlineLevel="1" x14ac:dyDescent="0.2">
      <c r="A268" s="141"/>
      <c r="B268" s="141"/>
      <c r="C268" s="180" t="s">
        <v>425</v>
      </c>
      <c r="D268" s="150"/>
      <c r="E268" s="155">
        <v>1</v>
      </c>
      <c r="F268" s="159"/>
      <c r="G268" s="159"/>
      <c r="H268" s="159"/>
      <c r="I268" s="159"/>
      <c r="J268" s="159"/>
      <c r="K268" s="159"/>
      <c r="L268" s="159"/>
      <c r="M268" s="159"/>
      <c r="N268" s="148"/>
      <c r="O268" s="148"/>
      <c r="P268" s="148"/>
      <c r="Q268" s="148"/>
      <c r="R268" s="148"/>
      <c r="S268" s="148"/>
      <c r="T268" s="149"/>
      <c r="U268" s="148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 t="s">
        <v>138</v>
      </c>
      <c r="AF268" s="140">
        <v>0</v>
      </c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  <c r="AV268" s="140"/>
      <c r="AW268" s="140"/>
      <c r="AX268" s="140"/>
      <c r="AY268" s="140"/>
      <c r="AZ268" s="140"/>
      <c r="BA268" s="140"/>
      <c r="BB268" s="140"/>
      <c r="BC268" s="140"/>
      <c r="BD268" s="140"/>
      <c r="BE268" s="140"/>
      <c r="BF268" s="140"/>
      <c r="BG268" s="140"/>
      <c r="BH268" s="140"/>
    </row>
    <row r="269" spans="1:60" ht="22.5" outlineLevel="1" x14ac:dyDescent="0.2">
      <c r="A269" s="141"/>
      <c r="B269" s="141"/>
      <c r="C269" s="180" t="s">
        <v>389</v>
      </c>
      <c r="D269" s="150"/>
      <c r="E269" s="155">
        <v>3</v>
      </c>
      <c r="F269" s="159"/>
      <c r="G269" s="159"/>
      <c r="H269" s="159"/>
      <c r="I269" s="159"/>
      <c r="J269" s="159"/>
      <c r="K269" s="159"/>
      <c r="L269" s="159"/>
      <c r="M269" s="159"/>
      <c r="N269" s="148"/>
      <c r="O269" s="148"/>
      <c r="P269" s="148"/>
      <c r="Q269" s="148"/>
      <c r="R269" s="148"/>
      <c r="S269" s="148"/>
      <c r="T269" s="149"/>
      <c r="U269" s="148"/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 t="s">
        <v>138</v>
      </c>
      <c r="AF269" s="140">
        <v>0</v>
      </c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  <c r="AV269" s="140"/>
      <c r="AW269" s="140"/>
      <c r="AX269" s="140"/>
      <c r="AY269" s="140"/>
      <c r="AZ269" s="140"/>
      <c r="BA269" s="140"/>
      <c r="BB269" s="140"/>
      <c r="BC269" s="140"/>
      <c r="BD269" s="140"/>
      <c r="BE269" s="140"/>
      <c r="BF269" s="140"/>
      <c r="BG269" s="140"/>
      <c r="BH269" s="140"/>
    </row>
    <row r="270" spans="1:60" outlineLevel="1" x14ac:dyDescent="0.2">
      <c r="A270" s="141">
        <v>65</v>
      </c>
      <c r="B270" s="141" t="s">
        <v>426</v>
      </c>
      <c r="C270" s="179" t="s">
        <v>427</v>
      </c>
      <c r="D270" s="148" t="s">
        <v>193</v>
      </c>
      <c r="E270" s="154">
        <v>13</v>
      </c>
      <c r="F270" s="158">
        <f>H270+J270</f>
        <v>0</v>
      </c>
      <c r="G270" s="159">
        <f>ROUND(E270*F270,2)</f>
        <v>0</v>
      </c>
      <c r="H270" s="159"/>
      <c r="I270" s="159">
        <f>ROUND(E270*H270,2)</f>
        <v>0</v>
      </c>
      <c r="J270" s="159"/>
      <c r="K270" s="159">
        <f>ROUND(E270*J270,2)</f>
        <v>0</v>
      </c>
      <c r="L270" s="159">
        <v>12</v>
      </c>
      <c r="M270" s="159">
        <f>G270*(1+L270/100)</f>
        <v>0</v>
      </c>
      <c r="N270" s="148">
        <v>2.4000000000000001E-4</v>
      </c>
      <c r="O270" s="148">
        <f>ROUND(E270*N270,5)</f>
        <v>3.1199999999999999E-3</v>
      </c>
      <c r="P270" s="148">
        <v>0</v>
      </c>
      <c r="Q270" s="148">
        <f>ROUND(E270*P270,5)</f>
        <v>0</v>
      </c>
      <c r="R270" s="148"/>
      <c r="S270" s="148"/>
      <c r="T270" s="149">
        <v>0.124</v>
      </c>
      <c r="U270" s="148">
        <f>ROUND(E270*T270,2)</f>
        <v>1.61</v>
      </c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 t="s">
        <v>136</v>
      </c>
      <c r="AF270" s="140"/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  <c r="AV270" s="140"/>
      <c r="AW270" s="140"/>
      <c r="AX270" s="140"/>
      <c r="AY270" s="140"/>
      <c r="AZ270" s="140"/>
      <c r="BA270" s="140"/>
      <c r="BB270" s="140"/>
      <c r="BC270" s="140"/>
      <c r="BD270" s="140"/>
      <c r="BE270" s="140"/>
      <c r="BF270" s="140"/>
      <c r="BG270" s="140"/>
      <c r="BH270" s="140"/>
    </row>
    <row r="271" spans="1:60" outlineLevel="1" x14ac:dyDescent="0.2">
      <c r="A271" s="141"/>
      <c r="B271" s="141"/>
      <c r="C271" s="241" t="s">
        <v>428</v>
      </c>
      <c r="D271" s="242"/>
      <c r="E271" s="243"/>
      <c r="F271" s="244"/>
      <c r="G271" s="245"/>
      <c r="H271" s="159"/>
      <c r="I271" s="159"/>
      <c r="J271" s="159"/>
      <c r="K271" s="159"/>
      <c r="L271" s="159"/>
      <c r="M271" s="159"/>
      <c r="N271" s="148"/>
      <c r="O271" s="148"/>
      <c r="P271" s="148"/>
      <c r="Q271" s="148"/>
      <c r="R271" s="148"/>
      <c r="S271" s="148"/>
      <c r="T271" s="149"/>
      <c r="U271" s="148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 t="s">
        <v>195</v>
      </c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  <c r="AV271" s="140"/>
      <c r="AW271" s="140"/>
      <c r="AX271" s="140"/>
      <c r="AY271" s="140"/>
      <c r="AZ271" s="140"/>
      <c r="BA271" s="143" t="str">
        <f>C271</f>
        <v>ozn. MN1</v>
      </c>
      <c r="BB271" s="140"/>
      <c r="BC271" s="140"/>
      <c r="BD271" s="140"/>
      <c r="BE271" s="140"/>
      <c r="BF271" s="140"/>
      <c r="BG271" s="140"/>
      <c r="BH271" s="140"/>
    </row>
    <row r="272" spans="1:60" outlineLevel="1" x14ac:dyDescent="0.2">
      <c r="A272" s="141"/>
      <c r="B272" s="141"/>
      <c r="C272" s="180" t="s">
        <v>380</v>
      </c>
      <c r="D272" s="150"/>
      <c r="E272" s="155">
        <v>1</v>
      </c>
      <c r="F272" s="159"/>
      <c r="G272" s="159"/>
      <c r="H272" s="159"/>
      <c r="I272" s="159"/>
      <c r="J272" s="159"/>
      <c r="K272" s="159"/>
      <c r="L272" s="159"/>
      <c r="M272" s="159"/>
      <c r="N272" s="148"/>
      <c r="O272" s="148"/>
      <c r="P272" s="148"/>
      <c r="Q272" s="148"/>
      <c r="R272" s="148"/>
      <c r="S272" s="148"/>
      <c r="T272" s="149"/>
      <c r="U272" s="148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 t="s">
        <v>138</v>
      </c>
      <c r="AF272" s="140">
        <v>0</v>
      </c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  <c r="AV272" s="140"/>
      <c r="AW272" s="140"/>
      <c r="AX272" s="140"/>
      <c r="AY272" s="140"/>
      <c r="AZ272" s="140"/>
      <c r="BA272" s="140"/>
      <c r="BB272" s="140"/>
      <c r="BC272" s="140"/>
      <c r="BD272" s="140"/>
      <c r="BE272" s="140"/>
      <c r="BF272" s="140"/>
      <c r="BG272" s="140"/>
      <c r="BH272" s="140"/>
    </row>
    <row r="273" spans="1:60" ht="22.5" outlineLevel="1" x14ac:dyDescent="0.2">
      <c r="A273" s="141"/>
      <c r="B273" s="141"/>
      <c r="C273" s="180" t="s">
        <v>429</v>
      </c>
      <c r="D273" s="150"/>
      <c r="E273" s="155">
        <v>7</v>
      </c>
      <c r="F273" s="159"/>
      <c r="G273" s="159"/>
      <c r="H273" s="159"/>
      <c r="I273" s="159"/>
      <c r="J273" s="159"/>
      <c r="K273" s="159"/>
      <c r="L273" s="159"/>
      <c r="M273" s="159"/>
      <c r="N273" s="148"/>
      <c r="O273" s="148"/>
      <c r="P273" s="148"/>
      <c r="Q273" s="148"/>
      <c r="R273" s="148"/>
      <c r="S273" s="148"/>
      <c r="T273" s="149"/>
      <c r="U273" s="148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 t="s">
        <v>138</v>
      </c>
      <c r="AF273" s="140">
        <v>0</v>
      </c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  <c r="AV273" s="140"/>
      <c r="AW273" s="140"/>
      <c r="AX273" s="140"/>
      <c r="AY273" s="140"/>
      <c r="AZ273" s="140"/>
      <c r="BA273" s="140"/>
      <c r="BB273" s="140"/>
      <c r="BC273" s="140"/>
      <c r="BD273" s="140"/>
      <c r="BE273" s="140"/>
      <c r="BF273" s="140"/>
      <c r="BG273" s="140"/>
      <c r="BH273" s="140"/>
    </row>
    <row r="274" spans="1:60" outlineLevel="1" x14ac:dyDescent="0.2">
      <c r="A274" s="141"/>
      <c r="B274" s="141"/>
      <c r="C274" s="180" t="s">
        <v>430</v>
      </c>
      <c r="D274" s="150"/>
      <c r="E274" s="155">
        <v>1</v>
      </c>
      <c r="F274" s="159"/>
      <c r="G274" s="159"/>
      <c r="H274" s="159"/>
      <c r="I274" s="159"/>
      <c r="J274" s="159"/>
      <c r="K274" s="159"/>
      <c r="L274" s="159"/>
      <c r="M274" s="159"/>
      <c r="N274" s="148"/>
      <c r="O274" s="148"/>
      <c r="P274" s="148"/>
      <c r="Q274" s="148"/>
      <c r="R274" s="148"/>
      <c r="S274" s="148"/>
      <c r="T274" s="149"/>
      <c r="U274" s="148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 t="s">
        <v>138</v>
      </c>
      <c r="AF274" s="140">
        <v>0</v>
      </c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  <c r="AV274" s="140"/>
      <c r="AW274" s="140"/>
      <c r="AX274" s="140"/>
      <c r="AY274" s="140"/>
      <c r="AZ274" s="140"/>
      <c r="BA274" s="140"/>
      <c r="BB274" s="140"/>
      <c r="BC274" s="140"/>
      <c r="BD274" s="140"/>
      <c r="BE274" s="140"/>
      <c r="BF274" s="140"/>
      <c r="BG274" s="140"/>
      <c r="BH274" s="140"/>
    </row>
    <row r="275" spans="1:60" ht="22.5" outlineLevel="1" x14ac:dyDescent="0.2">
      <c r="A275" s="141"/>
      <c r="B275" s="141"/>
      <c r="C275" s="180" t="s">
        <v>431</v>
      </c>
      <c r="D275" s="150"/>
      <c r="E275" s="155">
        <v>2</v>
      </c>
      <c r="F275" s="159"/>
      <c r="G275" s="159"/>
      <c r="H275" s="159"/>
      <c r="I275" s="159"/>
      <c r="J275" s="159"/>
      <c r="K275" s="159"/>
      <c r="L275" s="159"/>
      <c r="M275" s="159"/>
      <c r="N275" s="148"/>
      <c r="O275" s="148"/>
      <c r="P275" s="148"/>
      <c r="Q275" s="148"/>
      <c r="R275" s="148"/>
      <c r="S275" s="148"/>
      <c r="T275" s="149"/>
      <c r="U275" s="148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 t="s">
        <v>138</v>
      </c>
      <c r="AF275" s="140">
        <v>0</v>
      </c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  <c r="AV275" s="140"/>
      <c r="AW275" s="140"/>
      <c r="AX275" s="140"/>
      <c r="AY275" s="140"/>
      <c r="AZ275" s="140"/>
      <c r="BA275" s="140"/>
      <c r="BB275" s="140"/>
      <c r="BC275" s="140"/>
      <c r="BD275" s="140"/>
      <c r="BE275" s="140"/>
      <c r="BF275" s="140"/>
      <c r="BG275" s="140"/>
      <c r="BH275" s="140"/>
    </row>
    <row r="276" spans="1:60" ht="22.5" outlineLevel="1" x14ac:dyDescent="0.2">
      <c r="A276" s="141"/>
      <c r="B276" s="141"/>
      <c r="C276" s="180" t="s">
        <v>432</v>
      </c>
      <c r="D276" s="150"/>
      <c r="E276" s="155">
        <v>2</v>
      </c>
      <c r="F276" s="159"/>
      <c r="G276" s="159"/>
      <c r="H276" s="159"/>
      <c r="I276" s="159"/>
      <c r="J276" s="159"/>
      <c r="K276" s="159"/>
      <c r="L276" s="159"/>
      <c r="M276" s="159"/>
      <c r="N276" s="148"/>
      <c r="O276" s="148"/>
      <c r="P276" s="148"/>
      <c r="Q276" s="148"/>
      <c r="R276" s="148"/>
      <c r="S276" s="148"/>
      <c r="T276" s="149"/>
      <c r="U276" s="148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 t="s">
        <v>138</v>
      </c>
      <c r="AF276" s="140">
        <v>0</v>
      </c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  <c r="AV276" s="140"/>
      <c r="AW276" s="140"/>
      <c r="AX276" s="140"/>
      <c r="AY276" s="140"/>
      <c r="AZ276" s="140"/>
      <c r="BA276" s="140"/>
      <c r="BB276" s="140"/>
      <c r="BC276" s="140"/>
      <c r="BD276" s="140"/>
      <c r="BE276" s="140"/>
      <c r="BF276" s="140"/>
      <c r="BG276" s="140"/>
      <c r="BH276" s="140"/>
    </row>
    <row r="277" spans="1:60" outlineLevel="1" x14ac:dyDescent="0.2">
      <c r="A277" s="141">
        <v>66</v>
      </c>
      <c r="B277" s="141" t="s">
        <v>433</v>
      </c>
      <c r="C277" s="179" t="s">
        <v>434</v>
      </c>
      <c r="D277" s="148" t="s">
        <v>193</v>
      </c>
      <c r="E277" s="154">
        <v>10</v>
      </c>
      <c r="F277" s="158">
        <f>H277+J277</f>
        <v>0</v>
      </c>
      <c r="G277" s="159">
        <f>ROUND(E277*F277,2)</f>
        <v>0</v>
      </c>
      <c r="H277" s="159"/>
      <c r="I277" s="159">
        <f>ROUND(E277*H277,2)</f>
        <v>0</v>
      </c>
      <c r="J277" s="159"/>
      <c r="K277" s="159">
        <f>ROUND(E277*J277,2)</f>
        <v>0</v>
      </c>
      <c r="L277" s="159">
        <v>12</v>
      </c>
      <c r="M277" s="159">
        <f>G277*(1+L277/100)</f>
        <v>0</v>
      </c>
      <c r="N277" s="148">
        <v>0</v>
      </c>
      <c r="O277" s="148">
        <f>ROUND(E277*N277,5)</f>
        <v>0</v>
      </c>
      <c r="P277" s="148">
        <v>1.56E-3</v>
      </c>
      <c r="Q277" s="148">
        <f>ROUND(E277*P277,5)</f>
        <v>1.5599999999999999E-2</v>
      </c>
      <c r="R277" s="148"/>
      <c r="S277" s="148"/>
      <c r="T277" s="149">
        <v>0.217</v>
      </c>
      <c r="U277" s="148">
        <f>ROUND(E277*T277,2)</f>
        <v>2.17</v>
      </c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 t="s">
        <v>136</v>
      </c>
      <c r="AF277" s="140"/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  <c r="AV277" s="140"/>
      <c r="AW277" s="140"/>
      <c r="AX277" s="140"/>
      <c r="AY277" s="140"/>
      <c r="AZ277" s="140"/>
      <c r="BA277" s="140"/>
      <c r="BB277" s="140"/>
      <c r="BC277" s="140"/>
      <c r="BD277" s="140"/>
      <c r="BE277" s="140"/>
      <c r="BF277" s="140"/>
      <c r="BG277" s="140"/>
      <c r="BH277" s="140"/>
    </row>
    <row r="278" spans="1:60" ht="22.5" outlineLevel="1" x14ac:dyDescent="0.2">
      <c r="A278" s="141"/>
      <c r="B278" s="141"/>
      <c r="C278" s="180" t="s">
        <v>435</v>
      </c>
      <c r="D278" s="150"/>
      <c r="E278" s="155">
        <v>1</v>
      </c>
      <c r="F278" s="159"/>
      <c r="G278" s="159"/>
      <c r="H278" s="159"/>
      <c r="I278" s="159"/>
      <c r="J278" s="159"/>
      <c r="K278" s="159"/>
      <c r="L278" s="159"/>
      <c r="M278" s="159"/>
      <c r="N278" s="148"/>
      <c r="O278" s="148"/>
      <c r="P278" s="148"/>
      <c r="Q278" s="148"/>
      <c r="R278" s="148"/>
      <c r="S278" s="148"/>
      <c r="T278" s="149"/>
      <c r="U278" s="148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 t="s">
        <v>138</v>
      </c>
      <c r="AF278" s="140">
        <v>0</v>
      </c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  <c r="AV278" s="140"/>
      <c r="AW278" s="140"/>
      <c r="AX278" s="140"/>
      <c r="AY278" s="140"/>
      <c r="AZ278" s="140"/>
      <c r="BA278" s="140"/>
      <c r="BB278" s="140"/>
      <c r="BC278" s="140"/>
      <c r="BD278" s="140"/>
      <c r="BE278" s="140"/>
      <c r="BF278" s="140"/>
      <c r="BG278" s="140"/>
      <c r="BH278" s="140"/>
    </row>
    <row r="279" spans="1:60" ht="22.5" outlineLevel="1" x14ac:dyDescent="0.2">
      <c r="A279" s="141"/>
      <c r="B279" s="141"/>
      <c r="C279" s="180" t="s">
        <v>436</v>
      </c>
      <c r="D279" s="150"/>
      <c r="E279" s="155">
        <v>3</v>
      </c>
      <c r="F279" s="159"/>
      <c r="G279" s="159"/>
      <c r="H279" s="159"/>
      <c r="I279" s="159"/>
      <c r="J279" s="159"/>
      <c r="K279" s="159"/>
      <c r="L279" s="159"/>
      <c r="M279" s="159"/>
      <c r="N279" s="148"/>
      <c r="O279" s="148"/>
      <c r="P279" s="148"/>
      <c r="Q279" s="148"/>
      <c r="R279" s="148"/>
      <c r="S279" s="148"/>
      <c r="T279" s="149"/>
      <c r="U279" s="148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 t="s">
        <v>138</v>
      </c>
      <c r="AF279" s="140">
        <v>0</v>
      </c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  <c r="AV279" s="140"/>
      <c r="AW279" s="140"/>
      <c r="AX279" s="140"/>
      <c r="AY279" s="140"/>
      <c r="AZ279" s="140"/>
      <c r="BA279" s="140"/>
      <c r="BB279" s="140"/>
      <c r="BC279" s="140"/>
      <c r="BD279" s="140"/>
      <c r="BE279" s="140"/>
      <c r="BF279" s="140"/>
      <c r="BG279" s="140"/>
      <c r="BH279" s="140"/>
    </row>
    <row r="280" spans="1:60" ht="22.5" outlineLevel="1" x14ac:dyDescent="0.2">
      <c r="A280" s="141"/>
      <c r="B280" s="141"/>
      <c r="C280" s="180" t="s">
        <v>437</v>
      </c>
      <c r="D280" s="150"/>
      <c r="E280" s="155">
        <v>3</v>
      </c>
      <c r="F280" s="159"/>
      <c r="G280" s="159"/>
      <c r="H280" s="159"/>
      <c r="I280" s="159"/>
      <c r="J280" s="159"/>
      <c r="K280" s="159"/>
      <c r="L280" s="159"/>
      <c r="M280" s="159"/>
      <c r="N280" s="148"/>
      <c r="O280" s="148"/>
      <c r="P280" s="148"/>
      <c r="Q280" s="148"/>
      <c r="R280" s="148"/>
      <c r="S280" s="148"/>
      <c r="T280" s="149"/>
      <c r="U280" s="148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 t="s">
        <v>138</v>
      </c>
      <c r="AF280" s="140">
        <v>0</v>
      </c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  <c r="AV280" s="140"/>
      <c r="AW280" s="140"/>
      <c r="AX280" s="140"/>
      <c r="AY280" s="140"/>
      <c r="AZ280" s="140"/>
      <c r="BA280" s="140"/>
      <c r="BB280" s="140"/>
      <c r="BC280" s="140"/>
      <c r="BD280" s="140"/>
      <c r="BE280" s="140"/>
      <c r="BF280" s="140"/>
      <c r="BG280" s="140"/>
      <c r="BH280" s="140"/>
    </row>
    <row r="281" spans="1:60" ht="22.5" outlineLevel="1" x14ac:dyDescent="0.2">
      <c r="A281" s="141"/>
      <c r="B281" s="141"/>
      <c r="C281" s="180" t="s">
        <v>438</v>
      </c>
      <c r="D281" s="150"/>
      <c r="E281" s="155">
        <v>3</v>
      </c>
      <c r="F281" s="159"/>
      <c r="G281" s="159"/>
      <c r="H281" s="159"/>
      <c r="I281" s="159"/>
      <c r="J281" s="159"/>
      <c r="K281" s="159"/>
      <c r="L281" s="159"/>
      <c r="M281" s="159"/>
      <c r="N281" s="148"/>
      <c r="O281" s="148"/>
      <c r="P281" s="148"/>
      <c r="Q281" s="148"/>
      <c r="R281" s="148"/>
      <c r="S281" s="148"/>
      <c r="T281" s="149"/>
      <c r="U281" s="148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 t="s">
        <v>138</v>
      </c>
      <c r="AF281" s="140">
        <v>0</v>
      </c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  <c r="AV281" s="140"/>
      <c r="AW281" s="140"/>
      <c r="AX281" s="140"/>
      <c r="AY281" s="140"/>
      <c r="AZ281" s="140"/>
      <c r="BA281" s="140"/>
      <c r="BB281" s="140"/>
      <c r="BC281" s="140"/>
      <c r="BD281" s="140"/>
      <c r="BE281" s="140"/>
      <c r="BF281" s="140"/>
      <c r="BG281" s="140"/>
      <c r="BH281" s="140"/>
    </row>
    <row r="282" spans="1:60" ht="22.5" outlineLevel="1" x14ac:dyDescent="0.2">
      <c r="A282" s="141">
        <v>67</v>
      </c>
      <c r="B282" s="141" t="s">
        <v>439</v>
      </c>
      <c r="C282" s="179" t="s">
        <v>440</v>
      </c>
      <c r="D282" s="148" t="s">
        <v>220</v>
      </c>
      <c r="E282" s="154">
        <v>9</v>
      </c>
      <c r="F282" s="158">
        <f>H282+J282</f>
        <v>0</v>
      </c>
      <c r="G282" s="159">
        <f>ROUND(E282*F282,2)</f>
        <v>0</v>
      </c>
      <c r="H282" s="159"/>
      <c r="I282" s="159">
        <f>ROUND(E282*H282,2)</f>
        <v>0</v>
      </c>
      <c r="J282" s="159"/>
      <c r="K282" s="159">
        <f>ROUND(E282*J282,2)</f>
        <v>0</v>
      </c>
      <c r="L282" s="159">
        <v>12</v>
      </c>
      <c r="M282" s="159">
        <f>G282*(1+L282/100)</f>
        <v>0</v>
      </c>
      <c r="N282" s="148">
        <v>1.72E-3</v>
      </c>
      <c r="O282" s="148">
        <f>ROUND(E282*N282,5)</f>
        <v>1.5480000000000001E-2</v>
      </c>
      <c r="P282" s="148">
        <v>0</v>
      </c>
      <c r="Q282" s="148">
        <f>ROUND(E282*P282,5)</f>
        <v>0</v>
      </c>
      <c r="R282" s="148"/>
      <c r="S282" s="148"/>
      <c r="T282" s="149">
        <v>0.47599999999999998</v>
      </c>
      <c r="U282" s="148">
        <f>ROUND(E282*T282,2)</f>
        <v>4.28</v>
      </c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 t="s">
        <v>136</v>
      </c>
      <c r="AF282" s="140"/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  <c r="AV282" s="140"/>
      <c r="AW282" s="140"/>
      <c r="AX282" s="140"/>
      <c r="AY282" s="140"/>
      <c r="AZ282" s="140"/>
      <c r="BA282" s="140"/>
      <c r="BB282" s="140"/>
      <c r="BC282" s="140"/>
      <c r="BD282" s="140"/>
      <c r="BE282" s="140"/>
      <c r="BF282" s="140"/>
      <c r="BG282" s="140"/>
      <c r="BH282" s="140"/>
    </row>
    <row r="283" spans="1:60" outlineLevel="1" x14ac:dyDescent="0.2">
      <c r="A283" s="141"/>
      <c r="B283" s="141"/>
      <c r="C283" s="241" t="s">
        <v>441</v>
      </c>
      <c r="D283" s="242"/>
      <c r="E283" s="243"/>
      <c r="F283" s="244"/>
      <c r="G283" s="245"/>
      <c r="H283" s="159"/>
      <c r="I283" s="159"/>
      <c r="J283" s="159"/>
      <c r="K283" s="159"/>
      <c r="L283" s="159"/>
      <c r="M283" s="159"/>
      <c r="N283" s="148"/>
      <c r="O283" s="148"/>
      <c r="P283" s="148"/>
      <c r="Q283" s="148"/>
      <c r="R283" s="148"/>
      <c r="S283" s="148"/>
      <c r="T283" s="149"/>
      <c r="U283" s="148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 t="s">
        <v>195</v>
      </c>
      <c r="AF283" s="140"/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  <c r="AV283" s="140"/>
      <c r="AW283" s="140"/>
      <c r="AX283" s="140"/>
      <c r="AY283" s="140"/>
      <c r="AZ283" s="140"/>
      <c r="BA283" s="143" t="str">
        <f>C283</f>
        <v>ozn. DJ5, VL1, VL2</v>
      </c>
      <c r="BB283" s="140"/>
      <c r="BC283" s="140"/>
      <c r="BD283" s="140"/>
      <c r="BE283" s="140"/>
      <c r="BF283" s="140"/>
      <c r="BG283" s="140"/>
      <c r="BH283" s="140"/>
    </row>
    <row r="284" spans="1:60" ht="22.5" outlineLevel="1" x14ac:dyDescent="0.2">
      <c r="A284" s="141"/>
      <c r="B284" s="141"/>
      <c r="C284" s="180" t="s">
        <v>442</v>
      </c>
      <c r="D284" s="150"/>
      <c r="E284" s="155">
        <v>3</v>
      </c>
      <c r="F284" s="159"/>
      <c r="G284" s="159"/>
      <c r="H284" s="159"/>
      <c r="I284" s="159"/>
      <c r="J284" s="159"/>
      <c r="K284" s="159"/>
      <c r="L284" s="159"/>
      <c r="M284" s="159"/>
      <c r="N284" s="148"/>
      <c r="O284" s="148"/>
      <c r="P284" s="148"/>
      <c r="Q284" s="148"/>
      <c r="R284" s="148"/>
      <c r="S284" s="148"/>
      <c r="T284" s="149"/>
      <c r="U284" s="148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 t="s">
        <v>138</v>
      </c>
      <c r="AF284" s="140">
        <v>0</v>
      </c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  <c r="AV284" s="140"/>
      <c r="AW284" s="140"/>
      <c r="AX284" s="140"/>
      <c r="AY284" s="140"/>
      <c r="AZ284" s="140"/>
      <c r="BA284" s="140"/>
      <c r="BB284" s="140"/>
      <c r="BC284" s="140"/>
      <c r="BD284" s="140"/>
      <c r="BE284" s="140"/>
      <c r="BF284" s="140"/>
      <c r="BG284" s="140"/>
      <c r="BH284" s="140"/>
    </row>
    <row r="285" spans="1:60" ht="22.5" outlineLevel="1" x14ac:dyDescent="0.2">
      <c r="A285" s="141"/>
      <c r="B285" s="141"/>
      <c r="C285" s="180" t="s">
        <v>443</v>
      </c>
      <c r="D285" s="150"/>
      <c r="E285" s="155">
        <v>3</v>
      </c>
      <c r="F285" s="159"/>
      <c r="G285" s="159"/>
      <c r="H285" s="159"/>
      <c r="I285" s="159"/>
      <c r="J285" s="159"/>
      <c r="K285" s="159"/>
      <c r="L285" s="159"/>
      <c r="M285" s="159"/>
      <c r="N285" s="148"/>
      <c r="O285" s="148"/>
      <c r="P285" s="148"/>
      <c r="Q285" s="148"/>
      <c r="R285" s="148"/>
      <c r="S285" s="148"/>
      <c r="T285" s="149"/>
      <c r="U285" s="148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 t="s">
        <v>138</v>
      </c>
      <c r="AF285" s="140">
        <v>0</v>
      </c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  <c r="AV285" s="140"/>
      <c r="AW285" s="140"/>
      <c r="AX285" s="140"/>
      <c r="AY285" s="140"/>
      <c r="AZ285" s="140"/>
      <c r="BA285" s="140"/>
      <c r="BB285" s="140"/>
      <c r="BC285" s="140"/>
      <c r="BD285" s="140"/>
      <c r="BE285" s="140"/>
      <c r="BF285" s="140"/>
      <c r="BG285" s="140"/>
      <c r="BH285" s="140"/>
    </row>
    <row r="286" spans="1:60" ht="22.5" outlineLevel="1" x14ac:dyDescent="0.2">
      <c r="A286" s="141"/>
      <c r="B286" s="141"/>
      <c r="C286" s="180" t="s">
        <v>444</v>
      </c>
      <c r="D286" s="150"/>
      <c r="E286" s="155">
        <v>3</v>
      </c>
      <c r="F286" s="159"/>
      <c r="G286" s="159"/>
      <c r="H286" s="159"/>
      <c r="I286" s="159"/>
      <c r="J286" s="159"/>
      <c r="K286" s="159"/>
      <c r="L286" s="159"/>
      <c r="M286" s="159"/>
      <c r="N286" s="148"/>
      <c r="O286" s="148"/>
      <c r="P286" s="148"/>
      <c r="Q286" s="148"/>
      <c r="R286" s="148"/>
      <c r="S286" s="148"/>
      <c r="T286" s="149"/>
      <c r="U286" s="148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 t="s">
        <v>138</v>
      </c>
      <c r="AF286" s="140">
        <v>0</v>
      </c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  <c r="AV286" s="140"/>
      <c r="AW286" s="140"/>
      <c r="AX286" s="140"/>
      <c r="AY286" s="140"/>
      <c r="AZ286" s="140"/>
      <c r="BA286" s="140"/>
      <c r="BB286" s="140"/>
      <c r="BC286" s="140"/>
      <c r="BD286" s="140"/>
      <c r="BE286" s="140"/>
      <c r="BF286" s="140"/>
      <c r="BG286" s="140"/>
      <c r="BH286" s="140"/>
    </row>
    <row r="287" spans="1:60" outlineLevel="1" x14ac:dyDescent="0.2">
      <c r="A287" s="141">
        <v>68</v>
      </c>
      <c r="B287" s="141" t="s">
        <v>445</v>
      </c>
      <c r="C287" s="179" t="s">
        <v>446</v>
      </c>
      <c r="D287" s="148" t="s">
        <v>220</v>
      </c>
      <c r="E287" s="154">
        <v>1</v>
      </c>
      <c r="F287" s="158">
        <f>H287+J287</f>
        <v>0</v>
      </c>
      <c r="G287" s="159">
        <f>ROUND(E287*F287,2)</f>
        <v>0</v>
      </c>
      <c r="H287" s="159"/>
      <c r="I287" s="159">
        <f>ROUND(E287*H287,2)</f>
        <v>0</v>
      </c>
      <c r="J287" s="159"/>
      <c r="K287" s="159">
        <f>ROUND(E287*J287,2)</f>
        <v>0</v>
      </c>
      <c r="L287" s="159">
        <v>12</v>
      </c>
      <c r="M287" s="159">
        <f>G287*(1+L287/100)</f>
        <v>0</v>
      </c>
      <c r="N287" s="148">
        <v>0</v>
      </c>
      <c r="O287" s="148">
        <f>ROUND(E287*N287,5)</f>
        <v>0</v>
      </c>
      <c r="P287" s="148">
        <v>2.2499999999999998E-3</v>
      </c>
      <c r="Q287" s="148">
        <f>ROUND(E287*P287,5)</f>
        <v>2.2499999999999998E-3</v>
      </c>
      <c r="R287" s="148"/>
      <c r="S287" s="148"/>
      <c r="T287" s="149">
        <v>0.40699999999999997</v>
      </c>
      <c r="U287" s="148">
        <f>ROUND(E287*T287,2)</f>
        <v>0.41</v>
      </c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 t="s">
        <v>136</v>
      </c>
      <c r="AF287" s="140"/>
      <c r="AG287" s="140"/>
      <c r="AH287" s="140"/>
      <c r="AI287" s="140"/>
      <c r="AJ287" s="140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  <c r="AV287" s="140"/>
      <c r="AW287" s="140"/>
      <c r="AX287" s="140"/>
      <c r="AY287" s="140"/>
      <c r="AZ287" s="140"/>
      <c r="BA287" s="140"/>
      <c r="BB287" s="140"/>
      <c r="BC287" s="140"/>
      <c r="BD287" s="140"/>
      <c r="BE287" s="140"/>
      <c r="BF287" s="140"/>
      <c r="BG287" s="140"/>
      <c r="BH287" s="140"/>
    </row>
    <row r="288" spans="1:60" ht="22.5" outlineLevel="1" x14ac:dyDescent="0.2">
      <c r="A288" s="141"/>
      <c r="B288" s="141"/>
      <c r="C288" s="180" t="s">
        <v>447</v>
      </c>
      <c r="D288" s="150"/>
      <c r="E288" s="155">
        <v>1</v>
      </c>
      <c r="F288" s="159"/>
      <c r="G288" s="159"/>
      <c r="H288" s="159"/>
      <c r="I288" s="159"/>
      <c r="J288" s="159"/>
      <c r="K288" s="159"/>
      <c r="L288" s="159"/>
      <c r="M288" s="159"/>
      <c r="N288" s="148"/>
      <c r="O288" s="148"/>
      <c r="P288" s="148"/>
      <c r="Q288" s="148"/>
      <c r="R288" s="148"/>
      <c r="S288" s="148"/>
      <c r="T288" s="149"/>
      <c r="U288" s="148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 t="s">
        <v>138</v>
      </c>
      <c r="AF288" s="140">
        <v>0</v>
      </c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  <c r="AV288" s="140"/>
      <c r="AW288" s="140"/>
      <c r="AX288" s="140"/>
      <c r="AY288" s="140"/>
      <c r="AZ288" s="140"/>
      <c r="BA288" s="140"/>
      <c r="BB288" s="140"/>
      <c r="BC288" s="140"/>
      <c r="BD288" s="140"/>
      <c r="BE288" s="140"/>
      <c r="BF288" s="140"/>
      <c r="BG288" s="140"/>
      <c r="BH288" s="140"/>
    </row>
    <row r="289" spans="1:60" outlineLevel="1" x14ac:dyDescent="0.2">
      <c r="A289" s="141">
        <v>69</v>
      </c>
      <c r="B289" s="141" t="s">
        <v>448</v>
      </c>
      <c r="C289" s="179" t="s">
        <v>449</v>
      </c>
      <c r="D289" s="148" t="s">
        <v>220</v>
      </c>
      <c r="E289" s="154">
        <v>1</v>
      </c>
      <c r="F289" s="158">
        <f>H289+J289</f>
        <v>0</v>
      </c>
      <c r="G289" s="159">
        <f>ROUND(E289*F289,2)</f>
        <v>0</v>
      </c>
      <c r="H289" s="159"/>
      <c r="I289" s="159">
        <f>ROUND(E289*H289,2)</f>
        <v>0</v>
      </c>
      <c r="J289" s="159"/>
      <c r="K289" s="159">
        <f>ROUND(E289*J289,2)</f>
        <v>0</v>
      </c>
      <c r="L289" s="159">
        <v>12</v>
      </c>
      <c r="M289" s="159">
        <f>G289*(1+L289/100)</f>
        <v>0</v>
      </c>
      <c r="N289" s="148">
        <v>0</v>
      </c>
      <c r="O289" s="148">
        <f>ROUND(E289*N289,5)</f>
        <v>0</v>
      </c>
      <c r="P289" s="148">
        <v>5.1999999999999995E-4</v>
      </c>
      <c r="Q289" s="148">
        <f>ROUND(E289*P289,5)</f>
        <v>5.1999999999999995E-4</v>
      </c>
      <c r="R289" s="148"/>
      <c r="S289" s="148"/>
      <c r="T289" s="149">
        <v>2.1000000000000001E-2</v>
      </c>
      <c r="U289" s="148">
        <f>ROUND(E289*T289,2)</f>
        <v>0.02</v>
      </c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 t="s">
        <v>136</v>
      </c>
      <c r="AF289" s="140"/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  <c r="AV289" s="140"/>
      <c r="AW289" s="140"/>
      <c r="AX289" s="140"/>
      <c r="AY289" s="140"/>
      <c r="AZ289" s="140"/>
      <c r="BA289" s="140"/>
      <c r="BB289" s="140"/>
      <c r="BC289" s="140"/>
      <c r="BD289" s="140"/>
      <c r="BE289" s="140"/>
      <c r="BF289" s="140"/>
      <c r="BG289" s="140"/>
      <c r="BH289" s="140"/>
    </row>
    <row r="290" spans="1:60" ht="22.5" outlineLevel="1" x14ac:dyDescent="0.2">
      <c r="A290" s="141"/>
      <c r="B290" s="141"/>
      <c r="C290" s="180" t="s">
        <v>447</v>
      </c>
      <c r="D290" s="150"/>
      <c r="E290" s="155">
        <v>1</v>
      </c>
      <c r="F290" s="159"/>
      <c r="G290" s="159"/>
      <c r="H290" s="159"/>
      <c r="I290" s="159"/>
      <c r="J290" s="159"/>
      <c r="K290" s="159"/>
      <c r="L290" s="159"/>
      <c r="M290" s="159"/>
      <c r="N290" s="148"/>
      <c r="O290" s="148"/>
      <c r="P290" s="148"/>
      <c r="Q290" s="148"/>
      <c r="R290" s="148"/>
      <c r="S290" s="148"/>
      <c r="T290" s="149"/>
      <c r="U290" s="148"/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 t="s">
        <v>138</v>
      </c>
      <c r="AF290" s="140">
        <v>0</v>
      </c>
      <c r="AG290" s="140"/>
      <c r="AH290" s="140"/>
      <c r="AI290" s="140"/>
      <c r="AJ290" s="140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40"/>
      <c r="AU290" s="140"/>
      <c r="AV290" s="140"/>
      <c r="AW290" s="140"/>
      <c r="AX290" s="140"/>
      <c r="AY290" s="140"/>
      <c r="AZ290" s="140"/>
      <c r="BA290" s="140"/>
      <c r="BB290" s="140"/>
      <c r="BC290" s="140"/>
      <c r="BD290" s="140"/>
      <c r="BE290" s="140"/>
      <c r="BF290" s="140"/>
      <c r="BG290" s="140"/>
      <c r="BH290" s="140"/>
    </row>
    <row r="291" spans="1:60" ht="22.5" outlineLevel="1" x14ac:dyDescent="0.2">
      <c r="A291" s="141">
        <v>70</v>
      </c>
      <c r="B291" s="141" t="s">
        <v>450</v>
      </c>
      <c r="C291" s="179" t="s">
        <v>451</v>
      </c>
      <c r="D291" s="148" t="s">
        <v>220</v>
      </c>
      <c r="E291" s="154">
        <v>2</v>
      </c>
      <c r="F291" s="158">
        <f>H291+J291</f>
        <v>0</v>
      </c>
      <c r="G291" s="159">
        <f>ROUND(E291*F291,2)</f>
        <v>0</v>
      </c>
      <c r="H291" s="159"/>
      <c r="I291" s="159">
        <f>ROUND(E291*H291,2)</f>
        <v>0</v>
      </c>
      <c r="J291" s="159"/>
      <c r="K291" s="159">
        <f>ROUND(E291*J291,2)</f>
        <v>0</v>
      </c>
      <c r="L291" s="159">
        <v>12</v>
      </c>
      <c r="M291" s="159">
        <f>G291*(1+L291/100)</f>
        <v>0</v>
      </c>
      <c r="N291" s="148">
        <v>0</v>
      </c>
      <c r="O291" s="148">
        <f>ROUND(E291*N291,5)</f>
        <v>0</v>
      </c>
      <c r="P291" s="148">
        <v>0.08</v>
      </c>
      <c r="Q291" s="148">
        <f>ROUND(E291*P291,5)</f>
        <v>0.16</v>
      </c>
      <c r="R291" s="148"/>
      <c r="S291" s="148"/>
      <c r="T291" s="149">
        <v>0.40799999999999997</v>
      </c>
      <c r="U291" s="148">
        <f>ROUND(E291*T291,2)</f>
        <v>0.82</v>
      </c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 t="s">
        <v>136</v>
      </c>
      <c r="AF291" s="140"/>
      <c r="AG291" s="140"/>
      <c r="AH291" s="140"/>
      <c r="AI291" s="140"/>
      <c r="AJ291" s="140"/>
      <c r="AK291" s="140"/>
      <c r="AL291" s="140"/>
      <c r="AM291" s="140"/>
      <c r="AN291" s="140"/>
      <c r="AO291" s="140"/>
      <c r="AP291" s="140"/>
      <c r="AQ291" s="140"/>
      <c r="AR291" s="140"/>
      <c r="AS291" s="140"/>
      <c r="AT291" s="140"/>
      <c r="AU291" s="140"/>
      <c r="AV291" s="140"/>
      <c r="AW291" s="140"/>
      <c r="AX291" s="140"/>
      <c r="AY291" s="140"/>
      <c r="AZ291" s="140"/>
      <c r="BA291" s="140"/>
      <c r="BB291" s="140"/>
      <c r="BC291" s="140"/>
      <c r="BD291" s="140"/>
      <c r="BE291" s="140"/>
      <c r="BF291" s="140"/>
      <c r="BG291" s="140"/>
      <c r="BH291" s="140"/>
    </row>
    <row r="292" spans="1:60" ht="22.5" outlineLevel="1" x14ac:dyDescent="0.2">
      <c r="A292" s="141"/>
      <c r="B292" s="141"/>
      <c r="C292" s="180" t="s">
        <v>452</v>
      </c>
      <c r="D292" s="150"/>
      <c r="E292" s="155">
        <v>1</v>
      </c>
      <c r="F292" s="159"/>
      <c r="G292" s="159"/>
      <c r="H292" s="159"/>
      <c r="I292" s="159"/>
      <c r="J292" s="159"/>
      <c r="K292" s="159"/>
      <c r="L292" s="159"/>
      <c r="M292" s="159"/>
      <c r="N292" s="148"/>
      <c r="O292" s="148"/>
      <c r="P292" s="148"/>
      <c r="Q292" s="148"/>
      <c r="R292" s="148"/>
      <c r="S292" s="148"/>
      <c r="T292" s="149"/>
      <c r="U292" s="148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 t="s">
        <v>138</v>
      </c>
      <c r="AF292" s="140">
        <v>0</v>
      </c>
      <c r="AG292" s="140"/>
      <c r="AH292" s="140"/>
      <c r="AI292" s="140"/>
      <c r="AJ292" s="140"/>
      <c r="AK292" s="140"/>
      <c r="AL292" s="140"/>
      <c r="AM292" s="140"/>
      <c r="AN292" s="140"/>
      <c r="AO292" s="140"/>
      <c r="AP292" s="140"/>
      <c r="AQ292" s="140"/>
      <c r="AR292" s="140"/>
      <c r="AS292" s="140"/>
      <c r="AT292" s="140"/>
      <c r="AU292" s="140"/>
      <c r="AV292" s="140"/>
      <c r="AW292" s="140"/>
      <c r="AX292" s="140"/>
      <c r="AY292" s="140"/>
      <c r="AZ292" s="140"/>
      <c r="BA292" s="140"/>
      <c r="BB292" s="140"/>
      <c r="BC292" s="140"/>
      <c r="BD292" s="140"/>
      <c r="BE292" s="140"/>
      <c r="BF292" s="140"/>
      <c r="BG292" s="140"/>
      <c r="BH292" s="140"/>
    </row>
    <row r="293" spans="1:60" ht="22.5" outlineLevel="1" x14ac:dyDescent="0.2">
      <c r="A293" s="141"/>
      <c r="B293" s="141"/>
      <c r="C293" s="180" t="s">
        <v>453</v>
      </c>
      <c r="D293" s="150"/>
      <c r="E293" s="155">
        <v>1</v>
      </c>
      <c r="F293" s="159"/>
      <c r="G293" s="159"/>
      <c r="H293" s="159"/>
      <c r="I293" s="159"/>
      <c r="J293" s="159"/>
      <c r="K293" s="159"/>
      <c r="L293" s="159"/>
      <c r="M293" s="159"/>
      <c r="N293" s="148"/>
      <c r="O293" s="148"/>
      <c r="P293" s="148"/>
      <c r="Q293" s="148"/>
      <c r="R293" s="148"/>
      <c r="S293" s="148"/>
      <c r="T293" s="149"/>
      <c r="U293" s="148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 t="s">
        <v>138</v>
      </c>
      <c r="AF293" s="140">
        <v>0</v>
      </c>
      <c r="AG293" s="140"/>
      <c r="AH293" s="140"/>
      <c r="AI293" s="140"/>
      <c r="AJ293" s="140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  <c r="AV293" s="140"/>
      <c r="AW293" s="140"/>
      <c r="AX293" s="140"/>
      <c r="AY293" s="140"/>
      <c r="AZ293" s="140"/>
      <c r="BA293" s="140"/>
      <c r="BB293" s="140"/>
      <c r="BC293" s="140"/>
      <c r="BD293" s="140"/>
      <c r="BE293" s="140"/>
      <c r="BF293" s="140"/>
      <c r="BG293" s="140"/>
      <c r="BH293" s="140"/>
    </row>
    <row r="294" spans="1:60" outlineLevel="1" x14ac:dyDescent="0.2">
      <c r="A294" s="141">
        <v>71</v>
      </c>
      <c r="B294" s="141" t="s">
        <v>454</v>
      </c>
      <c r="C294" s="179" t="s">
        <v>455</v>
      </c>
      <c r="D294" s="148" t="s">
        <v>220</v>
      </c>
      <c r="E294" s="154">
        <v>1</v>
      </c>
      <c r="F294" s="158">
        <f>H294+J294</f>
        <v>0</v>
      </c>
      <c r="G294" s="159">
        <f>ROUND(E294*F294,2)</f>
        <v>0</v>
      </c>
      <c r="H294" s="159"/>
      <c r="I294" s="159">
        <f>ROUND(E294*H294,2)</f>
        <v>0</v>
      </c>
      <c r="J294" s="159"/>
      <c r="K294" s="159">
        <f>ROUND(E294*J294,2)</f>
        <v>0</v>
      </c>
      <c r="L294" s="159">
        <v>12</v>
      </c>
      <c r="M294" s="159">
        <f>G294*(1+L294/100)</f>
        <v>0</v>
      </c>
      <c r="N294" s="148">
        <v>1.5200000000000001E-3</v>
      </c>
      <c r="O294" s="148">
        <f>ROUND(E294*N294,5)</f>
        <v>1.5200000000000001E-3</v>
      </c>
      <c r="P294" s="148">
        <v>0</v>
      </c>
      <c r="Q294" s="148">
        <f>ROUND(E294*P294,5)</f>
        <v>0</v>
      </c>
      <c r="R294" s="148"/>
      <c r="S294" s="148"/>
      <c r="T294" s="149">
        <v>0.58699999999999997</v>
      </c>
      <c r="U294" s="148">
        <f>ROUND(E294*T294,2)</f>
        <v>0.59</v>
      </c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 t="s">
        <v>136</v>
      </c>
      <c r="AF294" s="140"/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  <c r="AV294" s="140"/>
      <c r="AW294" s="140"/>
      <c r="AX294" s="140"/>
      <c r="AY294" s="140"/>
      <c r="AZ294" s="140"/>
      <c r="BA294" s="140"/>
      <c r="BB294" s="140"/>
      <c r="BC294" s="140"/>
      <c r="BD294" s="140"/>
      <c r="BE294" s="140"/>
      <c r="BF294" s="140"/>
      <c r="BG294" s="140"/>
      <c r="BH294" s="140"/>
    </row>
    <row r="295" spans="1:60" outlineLevel="1" x14ac:dyDescent="0.2">
      <c r="A295" s="141"/>
      <c r="B295" s="141"/>
      <c r="C295" s="180" t="s">
        <v>456</v>
      </c>
      <c r="D295" s="150"/>
      <c r="E295" s="155">
        <v>1</v>
      </c>
      <c r="F295" s="159"/>
      <c r="G295" s="159"/>
      <c r="H295" s="159"/>
      <c r="I295" s="159"/>
      <c r="J295" s="159"/>
      <c r="K295" s="159"/>
      <c r="L295" s="159"/>
      <c r="M295" s="159"/>
      <c r="N295" s="148"/>
      <c r="O295" s="148"/>
      <c r="P295" s="148"/>
      <c r="Q295" s="148"/>
      <c r="R295" s="148"/>
      <c r="S295" s="148"/>
      <c r="T295" s="149"/>
      <c r="U295" s="148"/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 t="s">
        <v>138</v>
      </c>
      <c r="AF295" s="140">
        <v>0</v>
      </c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  <c r="AV295" s="140"/>
      <c r="AW295" s="140"/>
      <c r="AX295" s="140"/>
      <c r="AY295" s="140"/>
      <c r="AZ295" s="140"/>
      <c r="BA295" s="140"/>
      <c r="BB295" s="140"/>
      <c r="BC295" s="140"/>
      <c r="BD295" s="140"/>
      <c r="BE295" s="140"/>
      <c r="BF295" s="140"/>
      <c r="BG295" s="140"/>
      <c r="BH295" s="140"/>
    </row>
    <row r="296" spans="1:60" outlineLevel="1" x14ac:dyDescent="0.2">
      <c r="A296" s="141">
        <v>72</v>
      </c>
      <c r="B296" s="141" t="s">
        <v>457</v>
      </c>
      <c r="C296" s="179" t="s">
        <v>458</v>
      </c>
      <c r="D296" s="148" t="s">
        <v>220</v>
      </c>
      <c r="E296" s="154">
        <v>1</v>
      </c>
      <c r="F296" s="158">
        <f>H296+J296</f>
        <v>0</v>
      </c>
      <c r="G296" s="159">
        <f>ROUND(E296*F296,2)</f>
        <v>0</v>
      </c>
      <c r="H296" s="159"/>
      <c r="I296" s="159">
        <f>ROUND(E296*H296,2)</f>
        <v>0</v>
      </c>
      <c r="J296" s="159"/>
      <c r="K296" s="159">
        <f>ROUND(E296*J296,2)</f>
        <v>0</v>
      </c>
      <c r="L296" s="159">
        <v>12</v>
      </c>
      <c r="M296" s="159">
        <f>G296*(1+L296/100)</f>
        <v>0</v>
      </c>
      <c r="N296" s="148">
        <v>8.0000000000000004E-4</v>
      </c>
      <c r="O296" s="148">
        <f>ROUND(E296*N296,5)</f>
        <v>8.0000000000000004E-4</v>
      </c>
      <c r="P296" s="148">
        <v>0</v>
      </c>
      <c r="Q296" s="148">
        <f>ROUND(E296*P296,5)</f>
        <v>0</v>
      </c>
      <c r="R296" s="148"/>
      <c r="S296" s="148"/>
      <c r="T296" s="149">
        <v>0</v>
      </c>
      <c r="U296" s="148">
        <f>ROUND(E296*T296,2)</f>
        <v>0</v>
      </c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 t="s">
        <v>336</v>
      </c>
      <c r="AF296" s="140"/>
      <c r="AG296" s="140"/>
      <c r="AH296" s="140"/>
      <c r="AI296" s="140"/>
      <c r="AJ296" s="140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  <c r="AV296" s="140"/>
      <c r="AW296" s="140"/>
      <c r="AX296" s="140"/>
      <c r="AY296" s="140"/>
      <c r="AZ296" s="140"/>
      <c r="BA296" s="140"/>
      <c r="BB296" s="140"/>
      <c r="BC296" s="140"/>
      <c r="BD296" s="140"/>
      <c r="BE296" s="140"/>
      <c r="BF296" s="140"/>
      <c r="BG296" s="140"/>
      <c r="BH296" s="140"/>
    </row>
    <row r="297" spans="1:60" outlineLevel="1" x14ac:dyDescent="0.2">
      <c r="A297" s="141"/>
      <c r="B297" s="141"/>
      <c r="C297" s="241" t="s">
        <v>459</v>
      </c>
      <c r="D297" s="242"/>
      <c r="E297" s="243"/>
      <c r="F297" s="244"/>
      <c r="G297" s="245"/>
      <c r="H297" s="159"/>
      <c r="I297" s="159"/>
      <c r="J297" s="159"/>
      <c r="K297" s="159"/>
      <c r="L297" s="159"/>
      <c r="M297" s="159"/>
      <c r="N297" s="148"/>
      <c r="O297" s="148"/>
      <c r="P297" s="148"/>
      <c r="Q297" s="148"/>
      <c r="R297" s="148"/>
      <c r="S297" s="148"/>
      <c r="T297" s="149"/>
      <c r="U297" s="148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 t="s">
        <v>195</v>
      </c>
      <c r="AF297" s="140"/>
      <c r="AG297" s="140"/>
      <c r="AH297" s="140"/>
      <c r="AI297" s="140"/>
      <c r="AJ297" s="140"/>
      <c r="AK297" s="140"/>
      <c r="AL297" s="140"/>
      <c r="AM297" s="140"/>
      <c r="AN297" s="140"/>
      <c r="AO297" s="140"/>
      <c r="AP297" s="140"/>
      <c r="AQ297" s="140"/>
      <c r="AR297" s="140"/>
      <c r="AS297" s="140"/>
      <c r="AT297" s="140"/>
      <c r="AU297" s="140"/>
      <c r="AV297" s="140"/>
      <c r="AW297" s="140"/>
      <c r="AX297" s="140"/>
      <c r="AY297" s="140"/>
      <c r="AZ297" s="140"/>
      <c r="BA297" s="143" t="str">
        <f>C297</f>
        <v>součást prvku s ozn. Bn1</v>
      </c>
      <c r="BB297" s="140"/>
      <c r="BC297" s="140"/>
      <c r="BD297" s="140"/>
      <c r="BE297" s="140"/>
      <c r="BF297" s="140"/>
      <c r="BG297" s="140"/>
      <c r="BH297" s="140"/>
    </row>
    <row r="298" spans="1:60" outlineLevel="1" x14ac:dyDescent="0.2">
      <c r="A298" s="141"/>
      <c r="B298" s="141"/>
      <c r="C298" s="180" t="s">
        <v>456</v>
      </c>
      <c r="D298" s="150"/>
      <c r="E298" s="155">
        <v>1</v>
      </c>
      <c r="F298" s="159"/>
      <c r="G298" s="159"/>
      <c r="H298" s="159"/>
      <c r="I298" s="159"/>
      <c r="J298" s="159"/>
      <c r="K298" s="159"/>
      <c r="L298" s="159"/>
      <c r="M298" s="159"/>
      <c r="N298" s="148"/>
      <c r="O298" s="148"/>
      <c r="P298" s="148"/>
      <c r="Q298" s="148"/>
      <c r="R298" s="148"/>
      <c r="S298" s="148"/>
      <c r="T298" s="149"/>
      <c r="U298" s="148"/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 t="s">
        <v>138</v>
      </c>
      <c r="AF298" s="140">
        <v>0</v>
      </c>
      <c r="AG298" s="140"/>
      <c r="AH298" s="140"/>
      <c r="AI298" s="140"/>
      <c r="AJ298" s="140"/>
      <c r="AK298" s="140"/>
      <c r="AL298" s="140"/>
      <c r="AM298" s="140"/>
      <c r="AN298" s="140"/>
      <c r="AO298" s="140"/>
      <c r="AP298" s="140"/>
      <c r="AQ298" s="140"/>
      <c r="AR298" s="140"/>
      <c r="AS298" s="140"/>
      <c r="AT298" s="140"/>
      <c r="AU298" s="140"/>
      <c r="AV298" s="140"/>
      <c r="AW298" s="140"/>
      <c r="AX298" s="140"/>
      <c r="AY298" s="140"/>
      <c r="AZ298" s="140"/>
      <c r="BA298" s="140"/>
      <c r="BB298" s="140"/>
      <c r="BC298" s="140"/>
      <c r="BD298" s="140"/>
      <c r="BE298" s="140"/>
      <c r="BF298" s="140"/>
      <c r="BG298" s="140"/>
      <c r="BH298" s="140"/>
    </row>
    <row r="299" spans="1:60" outlineLevel="1" x14ac:dyDescent="0.2">
      <c r="A299" s="141">
        <v>73</v>
      </c>
      <c r="B299" s="141" t="s">
        <v>460</v>
      </c>
      <c r="C299" s="179" t="s">
        <v>461</v>
      </c>
      <c r="D299" s="148" t="s">
        <v>220</v>
      </c>
      <c r="E299" s="154">
        <v>3</v>
      </c>
      <c r="F299" s="158">
        <f>H299+J299</f>
        <v>0</v>
      </c>
      <c r="G299" s="159">
        <f>ROUND(E299*F299,2)</f>
        <v>0</v>
      </c>
      <c r="H299" s="159"/>
      <c r="I299" s="159">
        <f>ROUND(E299*H299,2)</f>
        <v>0</v>
      </c>
      <c r="J299" s="159"/>
      <c r="K299" s="159">
        <f>ROUND(E299*J299,2)</f>
        <v>0</v>
      </c>
      <c r="L299" s="159">
        <v>12</v>
      </c>
      <c r="M299" s="159">
        <f>G299*(1+L299/100)</f>
        <v>0</v>
      </c>
      <c r="N299" s="148">
        <v>2.2000000000000001E-4</v>
      </c>
      <c r="O299" s="148">
        <f>ROUND(E299*N299,5)</f>
        <v>6.6E-4</v>
      </c>
      <c r="P299" s="148">
        <v>0</v>
      </c>
      <c r="Q299" s="148">
        <f>ROUND(E299*P299,5)</f>
        <v>0</v>
      </c>
      <c r="R299" s="148"/>
      <c r="S299" s="148"/>
      <c r="T299" s="149">
        <v>0.246</v>
      </c>
      <c r="U299" s="148">
        <f>ROUND(E299*T299,2)</f>
        <v>0.74</v>
      </c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 t="s">
        <v>136</v>
      </c>
      <c r="AF299" s="140"/>
      <c r="AG299" s="140"/>
      <c r="AH299" s="140"/>
      <c r="AI299" s="140"/>
      <c r="AJ299" s="140"/>
      <c r="AK299" s="140"/>
      <c r="AL299" s="140"/>
      <c r="AM299" s="140"/>
      <c r="AN299" s="140"/>
      <c r="AO299" s="140"/>
      <c r="AP299" s="140"/>
      <c r="AQ299" s="140"/>
      <c r="AR299" s="140"/>
      <c r="AS299" s="140"/>
      <c r="AT299" s="140"/>
      <c r="AU299" s="140"/>
      <c r="AV299" s="140"/>
      <c r="AW299" s="140"/>
      <c r="AX299" s="140"/>
      <c r="AY299" s="140"/>
      <c r="AZ299" s="140"/>
      <c r="BA299" s="140"/>
      <c r="BB299" s="140"/>
      <c r="BC299" s="140"/>
      <c r="BD299" s="140"/>
      <c r="BE299" s="140"/>
      <c r="BF299" s="140"/>
      <c r="BG299" s="140"/>
      <c r="BH299" s="140"/>
    </row>
    <row r="300" spans="1:60" outlineLevel="1" x14ac:dyDescent="0.2">
      <c r="A300" s="141"/>
      <c r="B300" s="141"/>
      <c r="C300" s="180" t="s">
        <v>462</v>
      </c>
      <c r="D300" s="150"/>
      <c r="E300" s="155">
        <v>1</v>
      </c>
      <c r="F300" s="159"/>
      <c r="G300" s="159"/>
      <c r="H300" s="159"/>
      <c r="I300" s="159"/>
      <c r="J300" s="159"/>
      <c r="K300" s="159"/>
      <c r="L300" s="159"/>
      <c r="M300" s="159"/>
      <c r="N300" s="148"/>
      <c r="O300" s="148"/>
      <c r="P300" s="148"/>
      <c r="Q300" s="148"/>
      <c r="R300" s="148"/>
      <c r="S300" s="148"/>
      <c r="T300" s="149"/>
      <c r="U300" s="148"/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 t="s">
        <v>138</v>
      </c>
      <c r="AF300" s="140">
        <v>0</v>
      </c>
      <c r="AG300" s="140"/>
      <c r="AH300" s="140"/>
      <c r="AI300" s="140"/>
      <c r="AJ300" s="140"/>
      <c r="AK300" s="140"/>
      <c r="AL300" s="140"/>
      <c r="AM300" s="140"/>
      <c r="AN300" s="140"/>
      <c r="AO300" s="140"/>
      <c r="AP300" s="140"/>
      <c r="AQ300" s="140"/>
      <c r="AR300" s="140"/>
      <c r="AS300" s="140"/>
      <c r="AT300" s="140"/>
      <c r="AU300" s="140"/>
      <c r="AV300" s="140"/>
      <c r="AW300" s="140"/>
      <c r="AX300" s="140"/>
      <c r="AY300" s="140"/>
      <c r="AZ300" s="140"/>
      <c r="BA300" s="140"/>
      <c r="BB300" s="140"/>
      <c r="BC300" s="140"/>
      <c r="BD300" s="140"/>
      <c r="BE300" s="140"/>
      <c r="BF300" s="140"/>
      <c r="BG300" s="140"/>
      <c r="BH300" s="140"/>
    </row>
    <row r="301" spans="1:60" ht="22.5" outlineLevel="1" x14ac:dyDescent="0.2">
      <c r="A301" s="141"/>
      <c r="B301" s="141"/>
      <c r="C301" s="180" t="s">
        <v>463</v>
      </c>
      <c r="D301" s="150"/>
      <c r="E301" s="155">
        <v>1</v>
      </c>
      <c r="F301" s="159"/>
      <c r="G301" s="159"/>
      <c r="H301" s="159"/>
      <c r="I301" s="159"/>
      <c r="J301" s="159"/>
      <c r="K301" s="159"/>
      <c r="L301" s="159"/>
      <c r="M301" s="159"/>
      <c r="N301" s="148"/>
      <c r="O301" s="148"/>
      <c r="P301" s="148"/>
      <c r="Q301" s="148"/>
      <c r="R301" s="148"/>
      <c r="S301" s="148"/>
      <c r="T301" s="149"/>
      <c r="U301" s="148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 t="s">
        <v>138</v>
      </c>
      <c r="AF301" s="140">
        <v>0</v>
      </c>
      <c r="AG301" s="140"/>
      <c r="AH301" s="140"/>
      <c r="AI301" s="140"/>
      <c r="AJ301" s="140"/>
      <c r="AK301" s="140"/>
      <c r="AL301" s="140"/>
      <c r="AM301" s="140"/>
      <c r="AN301" s="140"/>
      <c r="AO301" s="140"/>
      <c r="AP301" s="140"/>
      <c r="AQ301" s="140"/>
      <c r="AR301" s="140"/>
      <c r="AS301" s="140"/>
      <c r="AT301" s="140"/>
      <c r="AU301" s="140"/>
      <c r="AV301" s="140"/>
      <c r="AW301" s="140"/>
      <c r="AX301" s="140"/>
      <c r="AY301" s="140"/>
      <c r="AZ301" s="140"/>
      <c r="BA301" s="140"/>
      <c r="BB301" s="140"/>
      <c r="BC301" s="140"/>
      <c r="BD301" s="140"/>
      <c r="BE301" s="140"/>
      <c r="BF301" s="140"/>
      <c r="BG301" s="140"/>
      <c r="BH301" s="140"/>
    </row>
    <row r="302" spans="1:60" ht="22.5" outlineLevel="1" x14ac:dyDescent="0.2">
      <c r="A302" s="141"/>
      <c r="B302" s="141"/>
      <c r="C302" s="180" t="s">
        <v>464</v>
      </c>
      <c r="D302" s="150"/>
      <c r="E302" s="155">
        <v>1</v>
      </c>
      <c r="F302" s="159"/>
      <c r="G302" s="159"/>
      <c r="H302" s="159"/>
      <c r="I302" s="159"/>
      <c r="J302" s="159"/>
      <c r="K302" s="159"/>
      <c r="L302" s="159"/>
      <c r="M302" s="159"/>
      <c r="N302" s="148"/>
      <c r="O302" s="148"/>
      <c r="P302" s="148"/>
      <c r="Q302" s="148"/>
      <c r="R302" s="148"/>
      <c r="S302" s="148"/>
      <c r="T302" s="149"/>
      <c r="U302" s="148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 t="s">
        <v>138</v>
      </c>
      <c r="AF302" s="140">
        <v>0</v>
      </c>
      <c r="AG302" s="140"/>
      <c r="AH302" s="140"/>
      <c r="AI302" s="140"/>
      <c r="AJ302" s="140"/>
      <c r="AK302" s="140"/>
      <c r="AL302" s="140"/>
      <c r="AM302" s="140"/>
      <c r="AN302" s="140"/>
      <c r="AO302" s="140"/>
      <c r="AP302" s="140"/>
      <c r="AQ302" s="140"/>
      <c r="AR302" s="140"/>
      <c r="AS302" s="140"/>
      <c r="AT302" s="140"/>
      <c r="AU302" s="140"/>
      <c r="AV302" s="140"/>
      <c r="AW302" s="140"/>
      <c r="AX302" s="140"/>
      <c r="AY302" s="140"/>
      <c r="AZ302" s="140"/>
      <c r="BA302" s="140"/>
      <c r="BB302" s="140"/>
      <c r="BC302" s="140"/>
      <c r="BD302" s="140"/>
      <c r="BE302" s="140"/>
      <c r="BF302" s="140"/>
      <c r="BG302" s="140"/>
      <c r="BH302" s="140"/>
    </row>
    <row r="303" spans="1:60" ht="22.5" outlineLevel="1" x14ac:dyDescent="0.2">
      <c r="A303" s="141">
        <v>74</v>
      </c>
      <c r="B303" s="141" t="s">
        <v>465</v>
      </c>
      <c r="C303" s="179" t="s">
        <v>466</v>
      </c>
      <c r="D303" s="148" t="s">
        <v>255</v>
      </c>
      <c r="E303" s="154">
        <v>0.75170000000000003</v>
      </c>
      <c r="F303" s="158">
        <f>H303+J303</f>
        <v>0</v>
      </c>
      <c r="G303" s="159">
        <f>ROUND(E303*F303,2)</f>
        <v>0</v>
      </c>
      <c r="H303" s="159"/>
      <c r="I303" s="159">
        <f>ROUND(E303*H303,2)</f>
        <v>0</v>
      </c>
      <c r="J303" s="159"/>
      <c r="K303" s="159">
        <f>ROUND(E303*J303,2)</f>
        <v>0</v>
      </c>
      <c r="L303" s="159">
        <v>12</v>
      </c>
      <c r="M303" s="159">
        <f>G303*(1+L303/100)</f>
        <v>0</v>
      </c>
      <c r="N303" s="148">
        <v>0</v>
      </c>
      <c r="O303" s="148">
        <f>ROUND(E303*N303,5)</f>
        <v>0</v>
      </c>
      <c r="P303" s="148">
        <v>0</v>
      </c>
      <c r="Q303" s="148">
        <f>ROUND(E303*P303,5)</f>
        <v>0</v>
      </c>
      <c r="R303" s="148"/>
      <c r="S303" s="148"/>
      <c r="T303" s="149">
        <v>3.97</v>
      </c>
      <c r="U303" s="148">
        <f>ROUND(E303*T303,2)</f>
        <v>2.98</v>
      </c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 t="s">
        <v>136</v>
      </c>
      <c r="AF303" s="140"/>
      <c r="AG303" s="140"/>
      <c r="AH303" s="140"/>
      <c r="AI303" s="140"/>
      <c r="AJ303" s="140"/>
      <c r="AK303" s="140"/>
      <c r="AL303" s="140"/>
      <c r="AM303" s="140"/>
      <c r="AN303" s="140"/>
      <c r="AO303" s="140"/>
      <c r="AP303" s="140"/>
      <c r="AQ303" s="140"/>
      <c r="AR303" s="140"/>
      <c r="AS303" s="140"/>
      <c r="AT303" s="140"/>
      <c r="AU303" s="140"/>
      <c r="AV303" s="140"/>
      <c r="AW303" s="140"/>
      <c r="AX303" s="140"/>
      <c r="AY303" s="140"/>
      <c r="AZ303" s="140"/>
      <c r="BA303" s="140"/>
      <c r="BB303" s="140"/>
      <c r="BC303" s="140"/>
      <c r="BD303" s="140"/>
      <c r="BE303" s="140"/>
      <c r="BF303" s="140"/>
      <c r="BG303" s="140"/>
      <c r="BH303" s="140"/>
    </row>
    <row r="304" spans="1:60" outlineLevel="1" x14ac:dyDescent="0.2">
      <c r="A304" s="141"/>
      <c r="B304" s="141"/>
      <c r="C304" s="180" t="s">
        <v>467</v>
      </c>
      <c r="D304" s="150"/>
      <c r="E304" s="155">
        <v>0.75170000000000003</v>
      </c>
      <c r="F304" s="159"/>
      <c r="G304" s="159"/>
      <c r="H304" s="159"/>
      <c r="I304" s="159"/>
      <c r="J304" s="159"/>
      <c r="K304" s="159"/>
      <c r="L304" s="159"/>
      <c r="M304" s="159"/>
      <c r="N304" s="148"/>
      <c r="O304" s="148"/>
      <c r="P304" s="148"/>
      <c r="Q304" s="148"/>
      <c r="R304" s="148"/>
      <c r="S304" s="148"/>
      <c r="T304" s="149"/>
      <c r="U304" s="148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 t="s">
        <v>138</v>
      </c>
      <c r="AF304" s="140">
        <v>0</v>
      </c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  <c r="AV304" s="140"/>
      <c r="AW304" s="140"/>
      <c r="AX304" s="140"/>
      <c r="AY304" s="140"/>
      <c r="AZ304" s="140"/>
      <c r="BA304" s="140"/>
      <c r="BB304" s="140"/>
      <c r="BC304" s="140"/>
      <c r="BD304" s="140"/>
      <c r="BE304" s="140"/>
      <c r="BF304" s="140"/>
      <c r="BG304" s="140"/>
      <c r="BH304" s="140"/>
    </row>
    <row r="305" spans="1:60" ht="22.5" outlineLevel="1" x14ac:dyDescent="0.2">
      <c r="A305" s="141">
        <v>75</v>
      </c>
      <c r="B305" s="141" t="s">
        <v>468</v>
      </c>
      <c r="C305" s="179" t="s">
        <v>469</v>
      </c>
      <c r="D305" s="148" t="s">
        <v>255</v>
      </c>
      <c r="E305" s="154">
        <v>0.28089999999999998</v>
      </c>
      <c r="F305" s="158">
        <f>H305+J305</f>
        <v>0</v>
      </c>
      <c r="G305" s="159">
        <f>ROUND(E305*F305,2)</f>
        <v>0</v>
      </c>
      <c r="H305" s="159"/>
      <c r="I305" s="159">
        <f>ROUND(E305*H305,2)</f>
        <v>0</v>
      </c>
      <c r="J305" s="159"/>
      <c r="K305" s="159">
        <f>ROUND(E305*J305,2)</f>
        <v>0</v>
      </c>
      <c r="L305" s="159">
        <v>12</v>
      </c>
      <c r="M305" s="159">
        <f>G305*(1+L305/100)</f>
        <v>0</v>
      </c>
      <c r="N305" s="148">
        <v>0</v>
      </c>
      <c r="O305" s="148">
        <f>ROUND(E305*N305,5)</f>
        <v>0</v>
      </c>
      <c r="P305" s="148">
        <v>0</v>
      </c>
      <c r="Q305" s="148">
        <f>ROUND(E305*P305,5)</f>
        <v>0</v>
      </c>
      <c r="R305" s="148"/>
      <c r="S305" s="148"/>
      <c r="T305" s="149">
        <v>1.573</v>
      </c>
      <c r="U305" s="148">
        <f>ROUND(E305*T305,2)</f>
        <v>0.44</v>
      </c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 t="s">
        <v>136</v>
      </c>
      <c r="AF305" s="140"/>
      <c r="AG305" s="140"/>
      <c r="AH305" s="140"/>
      <c r="AI305" s="140"/>
      <c r="AJ305" s="140"/>
      <c r="AK305" s="140"/>
      <c r="AL305" s="140"/>
      <c r="AM305" s="140"/>
      <c r="AN305" s="140"/>
      <c r="AO305" s="140"/>
      <c r="AP305" s="140"/>
      <c r="AQ305" s="140"/>
      <c r="AR305" s="140"/>
      <c r="AS305" s="140"/>
      <c r="AT305" s="140"/>
      <c r="AU305" s="140"/>
      <c r="AV305" s="140"/>
      <c r="AW305" s="140"/>
      <c r="AX305" s="140"/>
      <c r="AY305" s="140"/>
      <c r="AZ305" s="140"/>
      <c r="BA305" s="140"/>
      <c r="BB305" s="140"/>
      <c r="BC305" s="140"/>
      <c r="BD305" s="140"/>
      <c r="BE305" s="140"/>
      <c r="BF305" s="140"/>
      <c r="BG305" s="140"/>
      <c r="BH305" s="140"/>
    </row>
    <row r="306" spans="1:60" outlineLevel="1" x14ac:dyDescent="0.2">
      <c r="A306" s="141"/>
      <c r="B306" s="141"/>
      <c r="C306" s="180" t="s">
        <v>470</v>
      </c>
      <c r="D306" s="150"/>
      <c r="E306" s="155">
        <v>0.28089999999999998</v>
      </c>
      <c r="F306" s="159"/>
      <c r="G306" s="159"/>
      <c r="H306" s="159"/>
      <c r="I306" s="159"/>
      <c r="J306" s="159"/>
      <c r="K306" s="159"/>
      <c r="L306" s="159"/>
      <c r="M306" s="159"/>
      <c r="N306" s="148"/>
      <c r="O306" s="148"/>
      <c r="P306" s="148"/>
      <c r="Q306" s="148"/>
      <c r="R306" s="148"/>
      <c r="S306" s="148"/>
      <c r="T306" s="149"/>
      <c r="U306" s="148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 t="s">
        <v>138</v>
      </c>
      <c r="AF306" s="140">
        <v>0</v>
      </c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  <c r="AQ306" s="140"/>
      <c r="AR306" s="140"/>
      <c r="AS306" s="140"/>
      <c r="AT306" s="140"/>
      <c r="AU306" s="140"/>
      <c r="AV306" s="140"/>
      <c r="AW306" s="140"/>
      <c r="AX306" s="140"/>
      <c r="AY306" s="140"/>
      <c r="AZ306" s="140"/>
      <c r="BA306" s="140"/>
      <c r="BB306" s="140"/>
      <c r="BC306" s="140"/>
      <c r="BD306" s="140"/>
      <c r="BE306" s="140"/>
      <c r="BF306" s="140"/>
      <c r="BG306" s="140"/>
      <c r="BH306" s="140"/>
    </row>
    <row r="307" spans="1:60" x14ac:dyDescent="0.2">
      <c r="A307" s="142" t="s">
        <v>131</v>
      </c>
      <c r="B307" s="142" t="s">
        <v>86</v>
      </c>
      <c r="C307" s="181" t="s">
        <v>87</v>
      </c>
      <c r="D307" s="151"/>
      <c r="E307" s="156"/>
      <c r="F307" s="160"/>
      <c r="G307" s="160">
        <f>SUMIF(AE308:AE311,"&lt;&gt;NOR",G308:G311)</f>
        <v>0</v>
      </c>
      <c r="H307" s="160"/>
      <c r="I307" s="160">
        <f>SUM(I308:I311)</f>
        <v>0</v>
      </c>
      <c r="J307" s="160"/>
      <c r="K307" s="160">
        <f>SUM(K308:K311)</f>
        <v>0</v>
      </c>
      <c r="L307" s="160"/>
      <c r="M307" s="160">
        <f>SUM(M308:M311)</f>
        <v>0</v>
      </c>
      <c r="N307" s="151"/>
      <c r="O307" s="151">
        <f>SUM(O308:O311)</f>
        <v>1.5900000000000001E-3</v>
      </c>
      <c r="P307" s="151"/>
      <c r="Q307" s="151">
        <f>SUM(Q308:Q311)</f>
        <v>0</v>
      </c>
      <c r="R307" s="151"/>
      <c r="S307" s="151"/>
      <c r="T307" s="152"/>
      <c r="U307" s="151">
        <f>SUM(U308:U311)</f>
        <v>1.97</v>
      </c>
      <c r="AE307" t="s">
        <v>132</v>
      </c>
    </row>
    <row r="308" spans="1:60" outlineLevel="1" x14ac:dyDescent="0.2">
      <c r="A308" s="141">
        <v>76</v>
      </c>
      <c r="B308" s="141" t="s">
        <v>471</v>
      </c>
      <c r="C308" s="179" t="s">
        <v>472</v>
      </c>
      <c r="D308" s="148" t="s">
        <v>220</v>
      </c>
      <c r="E308" s="154">
        <v>3</v>
      </c>
      <c r="F308" s="158">
        <f>H308+J308</f>
        <v>0</v>
      </c>
      <c r="G308" s="159">
        <f>ROUND(E308*F308,2)</f>
        <v>0</v>
      </c>
      <c r="H308" s="159"/>
      <c r="I308" s="159">
        <f>ROUND(E308*H308,2)</f>
        <v>0</v>
      </c>
      <c r="J308" s="159"/>
      <c r="K308" s="159">
        <f>ROUND(E308*J308,2)</f>
        <v>0</v>
      </c>
      <c r="L308" s="159">
        <v>12</v>
      </c>
      <c r="M308" s="159">
        <f>G308*(1+L308/100)</f>
        <v>0</v>
      </c>
      <c r="N308" s="148">
        <v>5.2999999999999998E-4</v>
      </c>
      <c r="O308" s="148">
        <f>ROUND(E308*N308,5)</f>
        <v>1.5900000000000001E-3</v>
      </c>
      <c r="P308" s="148">
        <v>0</v>
      </c>
      <c r="Q308" s="148">
        <f>ROUND(E308*P308,5)</f>
        <v>0</v>
      </c>
      <c r="R308" s="148"/>
      <c r="S308" s="148"/>
      <c r="T308" s="149">
        <v>0.65800000000000003</v>
      </c>
      <c r="U308" s="148">
        <f>ROUND(E308*T308,2)</f>
        <v>1.97</v>
      </c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 t="s">
        <v>136</v>
      </c>
      <c r="AF308" s="140"/>
      <c r="AG308" s="140"/>
      <c r="AH308" s="140"/>
      <c r="AI308" s="140"/>
      <c r="AJ308" s="140"/>
      <c r="AK308" s="140"/>
      <c r="AL308" s="140"/>
      <c r="AM308" s="140"/>
      <c r="AN308" s="140"/>
      <c r="AO308" s="140"/>
      <c r="AP308" s="140"/>
      <c r="AQ308" s="140"/>
      <c r="AR308" s="140"/>
      <c r="AS308" s="140"/>
      <c r="AT308" s="140"/>
      <c r="AU308" s="140"/>
      <c r="AV308" s="140"/>
      <c r="AW308" s="140"/>
      <c r="AX308" s="140"/>
      <c r="AY308" s="140"/>
      <c r="AZ308" s="140"/>
      <c r="BA308" s="140"/>
      <c r="BB308" s="140"/>
      <c r="BC308" s="140"/>
      <c r="BD308" s="140"/>
      <c r="BE308" s="140"/>
      <c r="BF308" s="140"/>
      <c r="BG308" s="140"/>
      <c r="BH308" s="140"/>
    </row>
    <row r="309" spans="1:60" outlineLevel="1" x14ac:dyDescent="0.2">
      <c r="A309" s="141"/>
      <c r="B309" s="141"/>
      <c r="C309" s="180" t="s">
        <v>462</v>
      </c>
      <c r="D309" s="150"/>
      <c r="E309" s="155">
        <v>1</v>
      </c>
      <c r="F309" s="159"/>
      <c r="G309" s="159"/>
      <c r="H309" s="159"/>
      <c r="I309" s="159"/>
      <c r="J309" s="159"/>
      <c r="K309" s="159"/>
      <c r="L309" s="159"/>
      <c r="M309" s="159"/>
      <c r="N309" s="148"/>
      <c r="O309" s="148"/>
      <c r="P309" s="148"/>
      <c r="Q309" s="148"/>
      <c r="R309" s="148"/>
      <c r="S309" s="148"/>
      <c r="T309" s="149"/>
      <c r="U309" s="148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 t="s">
        <v>138</v>
      </c>
      <c r="AF309" s="140">
        <v>0</v>
      </c>
      <c r="AG309" s="140"/>
      <c r="AH309" s="140"/>
      <c r="AI309" s="140"/>
      <c r="AJ309" s="140"/>
      <c r="AK309" s="140"/>
      <c r="AL309" s="140"/>
      <c r="AM309" s="140"/>
      <c r="AN309" s="140"/>
      <c r="AO309" s="140"/>
      <c r="AP309" s="140"/>
      <c r="AQ309" s="140"/>
      <c r="AR309" s="140"/>
      <c r="AS309" s="140"/>
      <c r="AT309" s="140"/>
      <c r="AU309" s="140"/>
      <c r="AV309" s="140"/>
      <c r="AW309" s="140"/>
      <c r="AX309" s="140"/>
      <c r="AY309" s="140"/>
      <c r="AZ309" s="140"/>
      <c r="BA309" s="140"/>
      <c r="BB309" s="140"/>
      <c r="BC309" s="140"/>
      <c r="BD309" s="140"/>
      <c r="BE309" s="140"/>
      <c r="BF309" s="140"/>
      <c r="BG309" s="140"/>
      <c r="BH309" s="140"/>
    </row>
    <row r="310" spans="1:60" ht="22.5" outlineLevel="1" x14ac:dyDescent="0.2">
      <c r="A310" s="141"/>
      <c r="B310" s="141"/>
      <c r="C310" s="180" t="s">
        <v>463</v>
      </c>
      <c r="D310" s="150"/>
      <c r="E310" s="155">
        <v>1</v>
      </c>
      <c r="F310" s="159"/>
      <c r="G310" s="159"/>
      <c r="H310" s="159"/>
      <c r="I310" s="159"/>
      <c r="J310" s="159"/>
      <c r="K310" s="159"/>
      <c r="L310" s="159"/>
      <c r="M310" s="159"/>
      <c r="N310" s="148"/>
      <c r="O310" s="148"/>
      <c r="P310" s="148"/>
      <c r="Q310" s="148"/>
      <c r="R310" s="148"/>
      <c r="S310" s="148"/>
      <c r="T310" s="149"/>
      <c r="U310" s="148"/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 t="s">
        <v>138</v>
      </c>
      <c r="AF310" s="140">
        <v>0</v>
      </c>
      <c r="AG310" s="140"/>
      <c r="AH310" s="140"/>
      <c r="AI310" s="140"/>
      <c r="AJ310" s="140"/>
      <c r="AK310" s="140"/>
      <c r="AL310" s="140"/>
      <c r="AM310" s="140"/>
      <c r="AN310" s="140"/>
      <c r="AO310" s="140"/>
      <c r="AP310" s="140"/>
      <c r="AQ310" s="140"/>
      <c r="AR310" s="140"/>
      <c r="AS310" s="140"/>
      <c r="AT310" s="140"/>
      <c r="AU310" s="140"/>
      <c r="AV310" s="140"/>
      <c r="AW310" s="140"/>
      <c r="AX310" s="140"/>
      <c r="AY310" s="140"/>
      <c r="AZ310" s="140"/>
      <c r="BA310" s="140"/>
      <c r="BB310" s="140"/>
      <c r="BC310" s="140"/>
      <c r="BD310" s="140"/>
      <c r="BE310" s="140"/>
      <c r="BF310" s="140"/>
      <c r="BG310" s="140"/>
      <c r="BH310" s="140"/>
    </row>
    <row r="311" spans="1:60" ht="22.5" outlineLevel="1" x14ac:dyDescent="0.2">
      <c r="A311" s="141"/>
      <c r="B311" s="141"/>
      <c r="C311" s="180" t="s">
        <v>464</v>
      </c>
      <c r="D311" s="150"/>
      <c r="E311" s="155">
        <v>1</v>
      </c>
      <c r="F311" s="159"/>
      <c r="G311" s="159"/>
      <c r="H311" s="159"/>
      <c r="I311" s="159"/>
      <c r="J311" s="159"/>
      <c r="K311" s="159"/>
      <c r="L311" s="159"/>
      <c r="M311" s="159"/>
      <c r="N311" s="148"/>
      <c r="O311" s="148"/>
      <c r="P311" s="148"/>
      <c r="Q311" s="148"/>
      <c r="R311" s="148"/>
      <c r="S311" s="148"/>
      <c r="T311" s="149"/>
      <c r="U311" s="148"/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 t="s">
        <v>138</v>
      </c>
      <c r="AF311" s="140">
        <v>0</v>
      </c>
      <c r="AG311" s="140"/>
      <c r="AH311" s="140"/>
      <c r="AI311" s="140"/>
      <c r="AJ311" s="140"/>
      <c r="AK311" s="140"/>
      <c r="AL311" s="140"/>
      <c r="AM311" s="140"/>
      <c r="AN311" s="140"/>
      <c r="AO311" s="140"/>
      <c r="AP311" s="140"/>
      <c r="AQ311" s="140"/>
      <c r="AR311" s="140"/>
      <c r="AS311" s="140"/>
      <c r="AT311" s="140"/>
      <c r="AU311" s="140"/>
      <c r="AV311" s="140"/>
      <c r="AW311" s="140"/>
      <c r="AX311" s="140"/>
      <c r="AY311" s="140"/>
      <c r="AZ311" s="140"/>
      <c r="BA311" s="140"/>
      <c r="BB311" s="140"/>
      <c r="BC311" s="140"/>
      <c r="BD311" s="140"/>
      <c r="BE311" s="140"/>
      <c r="BF311" s="140"/>
      <c r="BG311" s="140"/>
      <c r="BH311" s="140"/>
    </row>
    <row r="312" spans="1:60" x14ac:dyDescent="0.2">
      <c r="A312" s="142" t="s">
        <v>131</v>
      </c>
      <c r="B312" s="142" t="s">
        <v>88</v>
      </c>
      <c r="C312" s="181" t="s">
        <v>89</v>
      </c>
      <c r="D312" s="151"/>
      <c r="E312" s="156"/>
      <c r="F312" s="160"/>
      <c r="G312" s="160">
        <f>SUMIF(AE313:AE328,"&lt;&gt;NOR",G313:G328)</f>
        <v>0</v>
      </c>
      <c r="H312" s="160"/>
      <c r="I312" s="160">
        <f>SUM(I313:I328)</f>
        <v>0</v>
      </c>
      <c r="J312" s="160"/>
      <c r="K312" s="160">
        <f>SUM(K313:K328)</f>
        <v>0</v>
      </c>
      <c r="L312" s="160"/>
      <c r="M312" s="160">
        <f>SUM(M313:M328)</f>
        <v>0</v>
      </c>
      <c r="N312" s="151"/>
      <c r="O312" s="151">
        <f>SUM(O313:O328)</f>
        <v>3.8519999999999999E-2</v>
      </c>
      <c r="P312" s="151"/>
      <c r="Q312" s="151">
        <f>SUM(Q313:Q328)</f>
        <v>7.4789999999999995E-2</v>
      </c>
      <c r="R312" s="151"/>
      <c r="S312" s="151"/>
      <c r="T312" s="152"/>
      <c r="U312" s="151">
        <f>SUM(U313:U328)</f>
        <v>3.7</v>
      </c>
      <c r="AE312" t="s">
        <v>132</v>
      </c>
    </row>
    <row r="313" spans="1:60" ht="33.75" outlineLevel="1" x14ac:dyDescent="0.2">
      <c r="A313" s="141">
        <v>77</v>
      </c>
      <c r="B313" s="141" t="s">
        <v>473</v>
      </c>
      <c r="C313" s="179" t="s">
        <v>474</v>
      </c>
      <c r="D313" s="148" t="s">
        <v>220</v>
      </c>
      <c r="E313" s="154">
        <v>3</v>
      </c>
      <c r="F313" s="158">
        <f>H313+J313</f>
        <v>0</v>
      </c>
      <c r="G313" s="159">
        <f>ROUND(E313*F313,2)</f>
        <v>0</v>
      </c>
      <c r="H313" s="159"/>
      <c r="I313" s="159">
        <f>ROUND(E313*H313,2)</f>
        <v>0</v>
      </c>
      <c r="J313" s="159"/>
      <c r="K313" s="159">
        <f>ROUND(E313*J313,2)</f>
        <v>0</v>
      </c>
      <c r="L313" s="159">
        <v>12</v>
      </c>
      <c r="M313" s="159">
        <f>G313*(1+L313/100)</f>
        <v>0</v>
      </c>
      <c r="N313" s="148">
        <v>8.0000000000000007E-5</v>
      </c>
      <c r="O313" s="148">
        <f>ROUND(E313*N313,5)</f>
        <v>2.4000000000000001E-4</v>
      </c>
      <c r="P313" s="148">
        <v>2.4930000000000001E-2</v>
      </c>
      <c r="Q313" s="148">
        <f>ROUND(E313*P313,5)</f>
        <v>7.4789999999999995E-2</v>
      </c>
      <c r="R313" s="148"/>
      <c r="S313" s="148"/>
      <c r="T313" s="149">
        <v>0.26800000000000002</v>
      </c>
      <c r="U313" s="148">
        <f>ROUND(E313*T313,2)</f>
        <v>0.8</v>
      </c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140" t="s">
        <v>136</v>
      </c>
      <c r="AF313" s="140"/>
      <c r="AG313" s="140"/>
      <c r="AH313" s="140"/>
      <c r="AI313" s="140"/>
      <c r="AJ313" s="140"/>
      <c r="AK313" s="140"/>
      <c r="AL313" s="140"/>
      <c r="AM313" s="140"/>
      <c r="AN313" s="140"/>
      <c r="AO313" s="140"/>
      <c r="AP313" s="140"/>
      <c r="AQ313" s="140"/>
      <c r="AR313" s="140"/>
      <c r="AS313" s="140"/>
      <c r="AT313" s="140"/>
      <c r="AU313" s="140"/>
      <c r="AV313" s="140"/>
      <c r="AW313" s="140"/>
      <c r="AX313" s="140"/>
      <c r="AY313" s="140"/>
      <c r="AZ313" s="140"/>
      <c r="BA313" s="140"/>
      <c r="BB313" s="140"/>
      <c r="BC313" s="140"/>
      <c r="BD313" s="140"/>
      <c r="BE313" s="140"/>
      <c r="BF313" s="140"/>
      <c r="BG313" s="140"/>
      <c r="BH313" s="140"/>
    </row>
    <row r="314" spans="1:60" outlineLevel="1" x14ac:dyDescent="0.2">
      <c r="A314" s="141"/>
      <c r="B314" s="141"/>
      <c r="C314" s="241" t="s">
        <v>475</v>
      </c>
      <c r="D314" s="242"/>
      <c r="E314" s="243"/>
      <c r="F314" s="244"/>
      <c r="G314" s="245"/>
      <c r="H314" s="159"/>
      <c r="I314" s="159"/>
      <c r="J314" s="159"/>
      <c r="K314" s="159"/>
      <c r="L314" s="159"/>
      <c r="M314" s="159"/>
      <c r="N314" s="148"/>
      <c r="O314" s="148"/>
      <c r="P314" s="148"/>
      <c r="Q314" s="148"/>
      <c r="R314" s="148"/>
      <c r="S314" s="148"/>
      <c r="T314" s="149"/>
      <c r="U314" s="148"/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 t="s">
        <v>195</v>
      </c>
      <c r="AF314" s="140"/>
      <c r="AG314" s="140"/>
      <c r="AH314" s="140"/>
      <c r="AI314" s="140"/>
      <c r="AJ314" s="140"/>
      <c r="AK314" s="140"/>
      <c r="AL314" s="140"/>
      <c r="AM314" s="140"/>
      <c r="AN314" s="140"/>
      <c r="AO314" s="140"/>
      <c r="AP314" s="140"/>
      <c r="AQ314" s="140"/>
      <c r="AR314" s="140"/>
      <c r="AS314" s="140"/>
      <c r="AT314" s="140"/>
      <c r="AU314" s="140"/>
      <c r="AV314" s="140"/>
      <c r="AW314" s="140"/>
      <c r="AX314" s="140"/>
      <c r="AY314" s="140"/>
      <c r="AZ314" s="140"/>
      <c r="BA314" s="143" t="str">
        <f>C314</f>
        <v>Deskový radiátor s označením B41 je určený ke zpětné demontáži.</v>
      </c>
      <c r="BB314" s="140"/>
      <c r="BC314" s="140"/>
      <c r="BD314" s="140"/>
      <c r="BE314" s="140"/>
      <c r="BF314" s="140"/>
      <c r="BG314" s="140"/>
      <c r="BH314" s="140"/>
    </row>
    <row r="315" spans="1:60" ht="22.5" outlineLevel="1" x14ac:dyDescent="0.2">
      <c r="A315" s="141"/>
      <c r="B315" s="141"/>
      <c r="C315" s="180" t="s">
        <v>476</v>
      </c>
      <c r="D315" s="150"/>
      <c r="E315" s="155">
        <v>1</v>
      </c>
      <c r="F315" s="159"/>
      <c r="G315" s="159"/>
      <c r="H315" s="159"/>
      <c r="I315" s="159"/>
      <c r="J315" s="159"/>
      <c r="K315" s="159"/>
      <c r="L315" s="159"/>
      <c r="M315" s="159"/>
      <c r="N315" s="148"/>
      <c r="O315" s="148"/>
      <c r="P315" s="148"/>
      <c r="Q315" s="148"/>
      <c r="R315" s="148"/>
      <c r="S315" s="148"/>
      <c r="T315" s="149"/>
      <c r="U315" s="148"/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 t="s">
        <v>138</v>
      </c>
      <c r="AF315" s="140">
        <v>0</v>
      </c>
      <c r="AG315" s="140"/>
      <c r="AH315" s="140"/>
      <c r="AI315" s="140"/>
      <c r="AJ315" s="140"/>
      <c r="AK315" s="140"/>
      <c r="AL315" s="140"/>
      <c r="AM315" s="140"/>
      <c r="AN315" s="140"/>
      <c r="AO315" s="140"/>
      <c r="AP315" s="140"/>
      <c r="AQ315" s="140"/>
      <c r="AR315" s="140"/>
      <c r="AS315" s="140"/>
      <c r="AT315" s="140"/>
      <c r="AU315" s="140"/>
      <c r="AV315" s="140"/>
      <c r="AW315" s="140"/>
      <c r="AX315" s="140"/>
      <c r="AY315" s="140"/>
      <c r="AZ315" s="140"/>
      <c r="BA315" s="140"/>
      <c r="BB315" s="140"/>
      <c r="BC315" s="140"/>
      <c r="BD315" s="140"/>
      <c r="BE315" s="140"/>
      <c r="BF315" s="140"/>
      <c r="BG315" s="140"/>
      <c r="BH315" s="140"/>
    </row>
    <row r="316" spans="1:60" ht="22.5" outlineLevel="1" x14ac:dyDescent="0.2">
      <c r="A316" s="141"/>
      <c r="B316" s="141"/>
      <c r="C316" s="180" t="s">
        <v>477</v>
      </c>
      <c r="D316" s="150"/>
      <c r="E316" s="155">
        <v>2</v>
      </c>
      <c r="F316" s="159"/>
      <c r="G316" s="159"/>
      <c r="H316" s="159"/>
      <c r="I316" s="159"/>
      <c r="J316" s="159"/>
      <c r="K316" s="159"/>
      <c r="L316" s="159"/>
      <c r="M316" s="159"/>
      <c r="N316" s="148"/>
      <c r="O316" s="148"/>
      <c r="P316" s="148"/>
      <c r="Q316" s="148"/>
      <c r="R316" s="148"/>
      <c r="S316" s="148"/>
      <c r="T316" s="149"/>
      <c r="U316" s="148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 t="s">
        <v>138</v>
      </c>
      <c r="AF316" s="140">
        <v>0</v>
      </c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  <c r="AV316" s="140"/>
      <c r="AW316" s="140"/>
      <c r="AX316" s="140"/>
      <c r="AY316" s="140"/>
      <c r="AZ316" s="140"/>
      <c r="BA316" s="140"/>
      <c r="BB316" s="140"/>
      <c r="BC316" s="140"/>
      <c r="BD316" s="140"/>
      <c r="BE316" s="140"/>
      <c r="BF316" s="140"/>
      <c r="BG316" s="140"/>
      <c r="BH316" s="140"/>
    </row>
    <row r="317" spans="1:60" ht="22.5" outlineLevel="1" x14ac:dyDescent="0.2">
      <c r="A317" s="141">
        <v>78</v>
      </c>
      <c r="B317" s="141" t="s">
        <v>478</v>
      </c>
      <c r="C317" s="179" t="s">
        <v>479</v>
      </c>
      <c r="D317" s="148" t="s">
        <v>220</v>
      </c>
      <c r="E317" s="154">
        <v>3</v>
      </c>
      <c r="F317" s="158">
        <f>H317+J317</f>
        <v>0</v>
      </c>
      <c r="G317" s="159">
        <f>ROUND(E317*F317,2)</f>
        <v>0</v>
      </c>
      <c r="H317" s="159"/>
      <c r="I317" s="159">
        <f>ROUND(E317*H317,2)</f>
        <v>0</v>
      </c>
      <c r="J317" s="159"/>
      <c r="K317" s="159">
        <f>ROUND(E317*J317,2)</f>
        <v>0</v>
      </c>
      <c r="L317" s="159">
        <v>12</v>
      </c>
      <c r="M317" s="159">
        <f>G317*(1+L317/100)</f>
        <v>0</v>
      </c>
      <c r="N317" s="148">
        <v>1.2760000000000001E-2</v>
      </c>
      <c r="O317" s="148">
        <f>ROUND(E317*N317,5)</f>
        <v>3.8280000000000002E-2</v>
      </c>
      <c r="P317" s="148">
        <v>0</v>
      </c>
      <c r="Q317" s="148">
        <f>ROUND(E317*P317,5)</f>
        <v>0</v>
      </c>
      <c r="R317" s="148"/>
      <c r="S317" s="148"/>
      <c r="T317" s="149">
        <v>0.91300000000000003</v>
      </c>
      <c r="U317" s="148">
        <f>ROUND(E317*T317,2)</f>
        <v>2.74</v>
      </c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 t="s">
        <v>136</v>
      </c>
      <c r="AF317" s="140"/>
      <c r="AG317" s="140"/>
      <c r="AH317" s="140"/>
      <c r="AI317" s="140"/>
      <c r="AJ317" s="140"/>
      <c r="AK317" s="140"/>
      <c r="AL317" s="140"/>
      <c r="AM317" s="140"/>
      <c r="AN317" s="140"/>
      <c r="AO317" s="140"/>
      <c r="AP317" s="140"/>
      <c r="AQ317" s="140"/>
      <c r="AR317" s="140"/>
      <c r="AS317" s="140"/>
      <c r="AT317" s="140"/>
      <c r="AU317" s="140"/>
      <c r="AV317" s="140"/>
      <c r="AW317" s="140"/>
      <c r="AX317" s="140"/>
      <c r="AY317" s="140"/>
      <c r="AZ317" s="140"/>
      <c r="BA317" s="140"/>
      <c r="BB317" s="140"/>
      <c r="BC317" s="140"/>
      <c r="BD317" s="140"/>
      <c r="BE317" s="140"/>
      <c r="BF317" s="140"/>
      <c r="BG317" s="140"/>
      <c r="BH317" s="140"/>
    </row>
    <row r="318" spans="1:60" outlineLevel="1" x14ac:dyDescent="0.2">
      <c r="A318" s="141"/>
      <c r="B318" s="141"/>
      <c r="C318" s="241" t="s">
        <v>480</v>
      </c>
      <c r="D318" s="242"/>
      <c r="E318" s="243"/>
      <c r="F318" s="244"/>
      <c r="G318" s="245"/>
      <c r="H318" s="159"/>
      <c r="I318" s="159"/>
      <c r="J318" s="159"/>
      <c r="K318" s="159"/>
      <c r="L318" s="159"/>
      <c r="M318" s="159"/>
      <c r="N318" s="148"/>
      <c r="O318" s="148"/>
      <c r="P318" s="148"/>
      <c r="Q318" s="148"/>
      <c r="R318" s="148"/>
      <c r="S318" s="148"/>
      <c r="T318" s="149"/>
      <c r="U318" s="148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 t="s">
        <v>195</v>
      </c>
      <c r="AF318" s="140"/>
      <c r="AG318" s="140"/>
      <c r="AH318" s="140"/>
      <c r="AI318" s="140"/>
      <c r="AJ318" s="140"/>
      <c r="AK318" s="140"/>
      <c r="AL318" s="140"/>
      <c r="AM318" s="140"/>
      <c r="AN318" s="140"/>
      <c r="AO318" s="140"/>
      <c r="AP318" s="140"/>
      <c r="AQ318" s="140"/>
      <c r="AR318" s="140"/>
      <c r="AS318" s="140"/>
      <c r="AT318" s="140"/>
      <c r="AU318" s="140"/>
      <c r="AV318" s="140"/>
      <c r="AW318" s="140"/>
      <c r="AX318" s="140"/>
      <c r="AY318" s="140"/>
      <c r="AZ318" s="140"/>
      <c r="BA318" s="143" t="str">
        <f>C318</f>
        <v>ozn. RAD1</v>
      </c>
      <c r="BB318" s="140"/>
      <c r="BC318" s="140"/>
      <c r="BD318" s="140"/>
      <c r="BE318" s="140"/>
      <c r="BF318" s="140"/>
      <c r="BG318" s="140"/>
      <c r="BH318" s="140"/>
    </row>
    <row r="319" spans="1:60" outlineLevel="1" x14ac:dyDescent="0.2">
      <c r="A319" s="141"/>
      <c r="B319" s="141"/>
      <c r="C319" s="180" t="s">
        <v>481</v>
      </c>
      <c r="D319" s="150"/>
      <c r="E319" s="155">
        <v>1</v>
      </c>
      <c r="F319" s="159"/>
      <c r="G319" s="159"/>
      <c r="H319" s="159"/>
      <c r="I319" s="159"/>
      <c r="J319" s="159"/>
      <c r="K319" s="159"/>
      <c r="L319" s="159"/>
      <c r="M319" s="159"/>
      <c r="N319" s="148"/>
      <c r="O319" s="148"/>
      <c r="P319" s="148"/>
      <c r="Q319" s="148"/>
      <c r="R319" s="148"/>
      <c r="S319" s="148"/>
      <c r="T319" s="149"/>
      <c r="U319" s="148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 t="s">
        <v>138</v>
      </c>
      <c r="AF319" s="140">
        <v>0</v>
      </c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  <c r="AQ319" s="140"/>
      <c r="AR319" s="140"/>
      <c r="AS319" s="140"/>
      <c r="AT319" s="140"/>
      <c r="AU319" s="140"/>
      <c r="AV319" s="140"/>
      <c r="AW319" s="140"/>
      <c r="AX319" s="140"/>
      <c r="AY319" s="140"/>
      <c r="AZ319" s="140"/>
      <c r="BA319" s="140"/>
      <c r="BB319" s="140"/>
      <c r="BC319" s="140"/>
      <c r="BD319" s="140"/>
      <c r="BE319" s="140"/>
      <c r="BF319" s="140"/>
      <c r="BG319" s="140"/>
      <c r="BH319" s="140"/>
    </row>
    <row r="320" spans="1:60" outlineLevel="1" x14ac:dyDescent="0.2">
      <c r="A320" s="141"/>
      <c r="B320" s="141"/>
      <c r="C320" s="180" t="s">
        <v>482</v>
      </c>
      <c r="D320" s="150"/>
      <c r="E320" s="155">
        <v>2</v>
      </c>
      <c r="F320" s="159"/>
      <c r="G320" s="159"/>
      <c r="H320" s="159"/>
      <c r="I320" s="159"/>
      <c r="J320" s="159"/>
      <c r="K320" s="159"/>
      <c r="L320" s="159"/>
      <c r="M320" s="159"/>
      <c r="N320" s="148"/>
      <c r="O320" s="148"/>
      <c r="P320" s="148"/>
      <c r="Q320" s="148"/>
      <c r="R320" s="148"/>
      <c r="S320" s="148"/>
      <c r="T320" s="149"/>
      <c r="U320" s="148"/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140" t="s">
        <v>138</v>
      </c>
      <c r="AF320" s="140">
        <v>0</v>
      </c>
      <c r="AG320" s="140"/>
      <c r="AH320" s="140"/>
      <c r="AI320" s="140"/>
      <c r="AJ320" s="140"/>
      <c r="AK320" s="140"/>
      <c r="AL320" s="140"/>
      <c r="AM320" s="140"/>
      <c r="AN320" s="140"/>
      <c r="AO320" s="140"/>
      <c r="AP320" s="140"/>
      <c r="AQ320" s="140"/>
      <c r="AR320" s="140"/>
      <c r="AS320" s="140"/>
      <c r="AT320" s="140"/>
      <c r="AU320" s="140"/>
      <c r="AV320" s="140"/>
      <c r="AW320" s="140"/>
      <c r="AX320" s="140"/>
      <c r="AY320" s="140"/>
      <c r="AZ320" s="140"/>
      <c r="BA320" s="140"/>
      <c r="BB320" s="140"/>
      <c r="BC320" s="140"/>
      <c r="BD320" s="140"/>
      <c r="BE320" s="140"/>
      <c r="BF320" s="140"/>
      <c r="BG320" s="140"/>
      <c r="BH320" s="140"/>
    </row>
    <row r="321" spans="1:60" outlineLevel="1" x14ac:dyDescent="0.2">
      <c r="A321" s="141">
        <v>79</v>
      </c>
      <c r="B321" s="141" t="s">
        <v>483</v>
      </c>
      <c r="C321" s="179" t="s">
        <v>484</v>
      </c>
      <c r="D321" s="148" t="s">
        <v>149</v>
      </c>
      <c r="E321" s="154">
        <v>0.75</v>
      </c>
      <c r="F321" s="158">
        <f>H321+J321</f>
        <v>0</v>
      </c>
      <c r="G321" s="159">
        <f>ROUND(E321*F321,2)</f>
        <v>0</v>
      </c>
      <c r="H321" s="159"/>
      <c r="I321" s="159">
        <f>ROUND(E321*H321,2)</f>
        <v>0</v>
      </c>
      <c r="J321" s="159"/>
      <c r="K321" s="159">
        <f>ROUND(E321*J321,2)</f>
        <v>0</v>
      </c>
      <c r="L321" s="159">
        <v>12</v>
      </c>
      <c r="M321" s="159">
        <f>G321*(1+L321/100)</f>
        <v>0</v>
      </c>
      <c r="N321" s="148">
        <v>0</v>
      </c>
      <c r="O321" s="148">
        <f>ROUND(E321*N321,5)</f>
        <v>0</v>
      </c>
      <c r="P321" s="148">
        <v>0</v>
      </c>
      <c r="Q321" s="148">
        <f>ROUND(E321*P321,5)</f>
        <v>0</v>
      </c>
      <c r="R321" s="148"/>
      <c r="S321" s="148"/>
      <c r="T321" s="149">
        <v>3.1E-2</v>
      </c>
      <c r="U321" s="148">
        <f>ROUND(E321*T321,2)</f>
        <v>0.02</v>
      </c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 t="s">
        <v>136</v>
      </c>
      <c r="AF321" s="140"/>
      <c r="AG321" s="140"/>
      <c r="AH321" s="140"/>
      <c r="AI321" s="140"/>
      <c r="AJ321" s="140"/>
      <c r="AK321" s="140"/>
      <c r="AL321" s="140"/>
      <c r="AM321" s="140"/>
      <c r="AN321" s="140"/>
      <c r="AO321" s="140"/>
      <c r="AP321" s="140"/>
      <c r="AQ321" s="140"/>
      <c r="AR321" s="140"/>
      <c r="AS321" s="140"/>
      <c r="AT321" s="140"/>
      <c r="AU321" s="140"/>
      <c r="AV321" s="140"/>
      <c r="AW321" s="140"/>
      <c r="AX321" s="140"/>
      <c r="AY321" s="140"/>
      <c r="AZ321" s="140"/>
      <c r="BA321" s="140"/>
      <c r="BB321" s="140"/>
      <c r="BC321" s="140"/>
      <c r="BD321" s="140"/>
      <c r="BE321" s="140"/>
      <c r="BF321" s="140"/>
      <c r="BG321" s="140"/>
      <c r="BH321" s="140"/>
    </row>
    <row r="322" spans="1:60" ht="22.5" outlineLevel="1" x14ac:dyDescent="0.2">
      <c r="A322" s="141"/>
      <c r="B322" s="141"/>
      <c r="C322" s="180" t="s">
        <v>485</v>
      </c>
      <c r="D322" s="150"/>
      <c r="E322" s="155">
        <v>0.25</v>
      </c>
      <c r="F322" s="159"/>
      <c r="G322" s="159"/>
      <c r="H322" s="159"/>
      <c r="I322" s="159"/>
      <c r="J322" s="159"/>
      <c r="K322" s="159"/>
      <c r="L322" s="159"/>
      <c r="M322" s="159"/>
      <c r="N322" s="148"/>
      <c r="O322" s="148"/>
      <c r="P322" s="148"/>
      <c r="Q322" s="148"/>
      <c r="R322" s="148"/>
      <c r="S322" s="148"/>
      <c r="T322" s="149"/>
      <c r="U322" s="148"/>
      <c r="V322" s="140"/>
      <c r="W322" s="140"/>
      <c r="X322" s="140"/>
      <c r="Y322" s="140"/>
      <c r="Z322" s="140"/>
      <c r="AA322" s="140"/>
      <c r="AB322" s="140"/>
      <c r="AC322" s="140"/>
      <c r="AD322" s="140"/>
      <c r="AE322" s="140" t="s">
        <v>138</v>
      </c>
      <c r="AF322" s="140">
        <v>0</v>
      </c>
      <c r="AG322" s="140"/>
      <c r="AH322" s="140"/>
      <c r="AI322" s="140"/>
      <c r="AJ322" s="140"/>
      <c r="AK322" s="140"/>
      <c r="AL322" s="140"/>
      <c r="AM322" s="140"/>
      <c r="AN322" s="140"/>
      <c r="AO322" s="140"/>
      <c r="AP322" s="140"/>
      <c r="AQ322" s="140"/>
      <c r="AR322" s="140"/>
      <c r="AS322" s="140"/>
      <c r="AT322" s="140"/>
      <c r="AU322" s="140"/>
      <c r="AV322" s="140"/>
      <c r="AW322" s="140"/>
      <c r="AX322" s="140"/>
      <c r="AY322" s="140"/>
      <c r="AZ322" s="140"/>
      <c r="BA322" s="140"/>
      <c r="BB322" s="140"/>
      <c r="BC322" s="140"/>
      <c r="BD322" s="140"/>
      <c r="BE322" s="140"/>
      <c r="BF322" s="140"/>
      <c r="BG322" s="140"/>
      <c r="BH322" s="140"/>
    </row>
    <row r="323" spans="1:60" ht="22.5" outlineLevel="1" x14ac:dyDescent="0.2">
      <c r="A323" s="141"/>
      <c r="B323" s="141"/>
      <c r="C323" s="180" t="s">
        <v>486</v>
      </c>
      <c r="D323" s="150"/>
      <c r="E323" s="155">
        <v>0.5</v>
      </c>
      <c r="F323" s="159"/>
      <c r="G323" s="159"/>
      <c r="H323" s="159"/>
      <c r="I323" s="159"/>
      <c r="J323" s="159"/>
      <c r="K323" s="159"/>
      <c r="L323" s="159"/>
      <c r="M323" s="159"/>
      <c r="N323" s="148"/>
      <c r="O323" s="148"/>
      <c r="P323" s="148"/>
      <c r="Q323" s="148"/>
      <c r="R323" s="148"/>
      <c r="S323" s="148"/>
      <c r="T323" s="149"/>
      <c r="U323" s="148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 t="s">
        <v>138</v>
      </c>
      <c r="AF323" s="140">
        <v>0</v>
      </c>
      <c r="AG323" s="140"/>
      <c r="AH323" s="140"/>
      <c r="AI323" s="140"/>
      <c r="AJ323" s="140"/>
      <c r="AK323" s="140"/>
      <c r="AL323" s="140"/>
      <c r="AM323" s="140"/>
      <c r="AN323" s="140"/>
      <c r="AO323" s="140"/>
      <c r="AP323" s="140"/>
      <c r="AQ323" s="140"/>
      <c r="AR323" s="140"/>
      <c r="AS323" s="140"/>
      <c r="AT323" s="140"/>
      <c r="AU323" s="140"/>
      <c r="AV323" s="140"/>
      <c r="AW323" s="140"/>
      <c r="AX323" s="140"/>
      <c r="AY323" s="140"/>
      <c r="AZ323" s="140"/>
      <c r="BA323" s="140"/>
      <c r="BB323" s="140"/>
      <c r="BC323" s="140"/>
      <c r="BD323" s="140"/>
      <c r="BE323" s="140"/>
      <c r="BF323" s="140"/>
      <c r="BG323" s="140"/>
      <c r="BH323" s="140"/>
    </row>
    <row r="324" spans="1:60" outlineLevel="1" x14ac:dyDescent="0.2">
      <c r="A324" s="141">
        <v>80</v>
      </c>
      <c r="B324" s="141" t="s">
        <v>487</v>
      </c>
      <c r="C324" s="179" t="s">
        <v>488</v>
      </c>
      <c r="D324" s="148" t="s">
        <v>149</v>
      </c>
      <c r="E324" s="154">
        <v>0.75</v>
      </c>
      <c r="F324" s="158">
        <f>H324+J324</f>
        <v>0</v>
      </c>
      <c r="G324" s="159">
        <f>ROUND(E324*F324,2)</f>
        <v>0</v>
      </c>
      <c r="H324" s="159"/>
      <c r="I324" s="159">
        <f>ROUND(E324*H324,2)</f>
        <v>0</v>
      </c>
      <c r="J324" s="159"/>
      <c r="K324" s="159">
        <f>ROUND(E324*J324,2)</f>
        <v>0</v>
      </c>
      <c r="L324" s="159">
        <v>12</v>
      </c>
      <c r="M324" s="159">
        <f>G324*(1+L324/100)</f>
        <v>0</v>
      </c>
      <c r="N324" s="148">
        <v>0</v>
      </c>
      <c r="O324" s="148">
        <f>ROUND(E324*N324,5)</f>
        <v>0</v>
      </c>
      <c r="P324" s="148">
        <v>0</v>
      </c>
      <c r="Q324" s="148">
        <f>ROUND(E324*P324,5)</f>
        <v>0</v>
      </c>
      <c r="R324" s="148"/>
      <c r="S324" s="148"/>
      <c r="T324" s="149">
        <v>5.1999999999999998E-2</v>
      </c>
      <c r="U324" s="148">
        <f>ROUND(E324*T324,2)</f>
        <v>0.04</v>
      </c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 t="s">
        <v>136</v>
      </c>
      <c r="AF324" s="140"/>
      <c r="AG324" s="140"/>
      <c r="AH324" s="140"/>
      <c r="AI324" s="140"/>
      <c r="AJ324" s="140"/>
      <c r="AK324" s="140"/>
      <c r="AL324" s="140"/>
      <c r="AM324" s="140"/>
      <c r="AN324" s="140"/>
      <c r="AO324" s="140"/>
      <c r="AP324" s="140"/>
      <c r="AQ324" s="140"/>
      <c r="AR324" s="140"/>
      <c r="AS324" s="140"/>
      <c r="AT324" s="140"/>
      <c r="AU324" s="140"/>
      <c r="AV324" s="140"/>
      <c r="AW324" s="140"/>
      <c r="AX324" s="140"/>
      <c r="AY324" s="140"/>
      <c r="AZ324" s="140"/>
      <c r="BA324" s="140"/>
      <c r="BB324" s="140"/>
      <c r="BC324" s="140"/>
      <c r="BD324" s="140"/>
      <c r="BE324" s="140"/>
      <c r="BF324" s="140"/>
      <c r="BG324" s="140"/>
      <c r="BH324" s="140"/>
    </row>
    <row r="325" spans="1:60" ht="22.5" outlineLevel="1" x14ac:dyDescent="0.2">
      <c r="A325" s="141"/>
      <c r="B325" s="141"/>
      <c r="C325" s="180" t="s">
        <v>489</v>
      </c>
      <c r="D325" s="150"/>
      <c r="E325" s="155">
        <v>0.25</v>
      </c>
      <c r="F325" s="159"/>
      <c r="G325" s="159"/>
      <c r="H325" s="159"/>
      <c r="I325" s="159"/>
      <c r="J325" s="159"/>
      <c r="K325" s="159"/>
      <c r="L325" s="159"/>
      <c r="M325" s="159"/>
      <c r="N325" s="148"/>
      <c r="O325" s="148"/>
      <c r="P325" s="148"/>
      <c r="Q325" s="148"/>
      <c r="R325" s="148"/>
      <c r="S325" s="148"/>
      <c r="T325" s="149"/>
      <c r="U325" s="148"/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 t="s">
        <v>138</v>
      </c>
      <c r="AF325" s="140">
        <v>0</v>
      </c>
      <c r="AG325" s="140"/>
      <c r="AH325" s="140"/>
      <c r="AI325" s="140"/>
      <c r="AJ325" s="140"/>
      <c r="AK325" s="140"/>
      <c r="AL325" s="140"/>
      <c r="AM325" s="140"/>
      <c r="AN325" s="140"/>
      <c r="AO325" s="140"/>
      <c r="AP325" s="140"/>
      <c r="AQ325" s="140"/>
      <c r="AR325" s="140"/>
      <c r="AS325" s="140"/>
      <c r="AT325" s="140"/>
      <c r="AU325" s="140"/>
      <c r="AV325" s="140"/>
      <c r="AW325" s="140"/>
      <c r="AX325" s="140"/>
      <c r="AY325" s="140"/>
      <c r="AZ325" s="140"/>
      <c r="BA325" s="140"/>
      <c r="BB325" s="140"/>
      <c r="BC325" s="140"/>
      <c r="BD325" s="140"/>
      <c r="BE325" s="140"/>
      <c r="BF325" s="140"/>
      <c r="BG325" s="140"/>
      <c r="BH325" s="140"/>
    </row>
    <row r="326" spans="1:60" ht="22.5" outlineLevel="1" x14ac:dyDescent="0.2">
      <c r="A326" s="141"/>
      <c r="B326" s="141"/>
      <c r="C326" s="180" t="s">
        <v>490</v>
      </c>
      <c r="D326" s="150"/>
      <c r="E326" s="155">
        <v>0.5</v>
      </c>
      <c r="F326" s="159"/>
      <c r="G326" s="159"/>
      <c r="H326" s="159"/>
      <c r="I326" s="159"/>
      <c r="J326" s="159"/>
      <c r="K326" s="159"/>
      <c r="L326" s="159"/>
      <c r="M326" s="159"/>
      <c r="N326" s="148"/>
      <c r="O326" s="148"/>
      <c r="P326" s="148"/>
      <c r="Q326" s="148"/>
      <c r="R326" s="148"/>
      <c r="S326" s="148"/>
      <c r="T326" s="149"/>
      <c r="U326" s="148"/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 t="s">
        <v>138</v>
      </c>
      <c r="AF326" s="140">
        <v>0</v>
      </c>
      <c r="AG326" s="140"/>
      <c r="AH326" s="140"/>
      <c r="AI326" s="140"/>
      <c r="AJ326" s="140"/>
      <c r="AK326" s="140"/>
      <c r="AL326" s="140"/>
      <c r="AM326" s="140"/>
      <c r="AN326" s="140"/>
      <c r="AO326" s="140"/>
      <c r="AP326" s="140"/>
      <c r="AQ326" s="140"/>
      <c r="AR326" s="140"/>
      <c r="AS326" s="140"/>
      <c r="AT326" s="140"/>
      <c r="AU326" s="140"/>
      <c r="AV326" s="140"/>
      <c r="AW326" s="140"/>
      <c r="AX326" s="140"/>
      <c r="AY326" s="140"/>
      <c r="AZ326" s="140"/>
      <c r="BA326" s="140"/>
      <c r="BB326" s="140"/>
      <c r="BC326" s="140"/>
      <c r="BD326" s="140"/>
      <c r="BE326" s="140"/>
      <c r="BF326" s="140"/>
      <c r="BG326" s="140"/>
      <c r="BH326" s="140"/>
    </row>
    <row r="327" spans="1:60" outlineLevel="1" x14ac:dyDescent="0.2">
      <c r="A327" s="141">
        <v>81</v>
      </c>
      <c r="B327" s="141" t="s">
        <v>491</v>
      </c>
      <c r="C327" s="179" t="s">
        <v>492</v>
      </c>
      <c r="D327" s="148" t="s">
        <v>255</v>
      </c>
      <c r="E327" s="154">
        <v>3.85E-2</v>
      </c>
      <c r="F327" s="158">
        <f>H327+J327</f>
        <v>0</v>
      </c>
      <c r="G327" s="159">
        <f>ROUND(E327*F327,2)</f>
        <v>0</v>
      </c>
      <c r="H327" s="159"/>
      <c r="I327" s="159">
        <f>ROUND(E327*H327,2)</f>
        <v>0</v>
      </c>
      <c r="J327" s="159"/>
      <c r="K327" s="159">
        <f>ROUND(E327*J327,2)</f>
        <v>0</v>
      </c>
      <c r="L327" s="159">
        <v>12</v>
      </c>
      <c r="M327" s="159">
        <f>G327*(1+L327/100)</f>
        <v>0</v>
      </c>
      <c r="N327" s="148">
        <v>0</v>
      </c>
      <c r="O327" s="148">
        <f>ROUND(E327*N327,5)</f>
        <v>0</v>
      </c>
      <c r="P327" s="148">
        <v>0</v>
      </c>
      <c r="Q327" s="148">
        <f>ROUND(E327*P327,5)</f>
        <v>0</v>
      </c>
      <c r="R327" s="148"/>
      <c r="S327" s="148"/>
      <c r="T327" s="149">
        <v>2.71</v>
      </c>
      <c r="U327" s="148">
        <f>ROUND(E327*T327,2)</f>
        <v>0.1</v>
      </c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 t="s">
        <v>136</v>
      </c>
      <c r="AF327" s="140"/>
      <c r="AG327" s="140"/>
      <c r="AH327" s="140"/>
      <c r="AI327" s="140"/>
      <c r="AJ327" s="140"/>
      <c r="AK327" s="140"/>
      <c r="AL327" s="140"/>
      <c r="AM327" s="140"/>
      <c r="AN327" s="140"/>
      <c r="AO327" s="140"/>
      <c r="AP327" s="140"/>
      <c r="AQ327" s="140"/>
      <c r="AR327" s="140"/>
      <c r="AS327" s="140"/>
      <c r="AT327" s="140"/>
      <c r="AU327" s="140"/>
      <c r="AV327" s="140"/>
      <c r="AW327" s="140"/>
      <c r="AX327" s="140"/>
      <c r="AY327" s="140"/>
      <c r="AZ327" s="140"/>
      <c r="BA327" s="140"/>
      <c r="BB327" s="140"/>
      <c r="BC327" s="140"/>
      <c r="BD327" s="140"/>
      <c r="BE327" s="140"/>
      <c r="BF327" s="140"/>
      <c r="BG327" s="140"/>
      <c r="BH327" s="140"/>
    </row>
    <row r="328" spans="1:60" outlineLevel="1" x14ac:dyDescent="0.2">
      <c r="A328" s="141"/>
      <c r="B328" s="141"/>
      <c r="C328" s="180" t="s">
        <v>493</v>
      </c>
      <c r="D328" s="150"/>
      <c r="E328" s="155">
        <v>3.85E-2</v>
      </c>
      <c r="F328" s="159"/>
      <c r="G328" s="159"/>
      <c r="H328" s="159"/>
      <c r="I328" s="159"/>
      <c r="J328" s="159"/>
      <c r="K328" s="159"/>
      <c r="L328" s="159"/>
      <c r="M328" s="159"/>
      <c r="N328" s="148"/>
      <c r="O328" s="148"/>
      <c r="P328" s="148"/>
      <c r="Q328" s="148"/>
      <c r="R328" s="148"/>
      <c r="S328" s="148"/>
      <c r="T328" s="149"/>
      <c r="U328" s="148"/>
      <c r="V328" s="140"/>
      <c r="W328" s="140"/>
      <c r="X328" s="140"/>
      <c r="Y328" s="140"/>
      <c r="Z328" s="140"/>
      <c r="AA328" s="140"/>
      <c r="AB328" s="140"/>
      <c r="AC328" s="140"/>
      <c r="AD328" s="140"/>
      <c r="AE328" s="140" t="s">
        <v>138</v>
      </c>
      <c r="AF328" s="140">
        <v>0</v>
      </c>
      <c r="AG328" s="140"/>
      <c r="AH328" s="140"/>
      <c r="AI328" s="140"/>
      <c r="AJ328" s="140"/>
      <c r="AK328" s="140"/>
      <c r="AL328" s="140"/>
      <c r="AM328" s="140"/>
      <c r="AN328" s="140"/>
      <c r="AO328" s="140"/>
      <c r="AP328" s="140"/>
      <c r="AQ328" s="140"/>
      <c r="AR328" s="140"/>
      <c r="AS328" s="140"/>
      <c r="AT328" s="140"/>
      <c r="AU328" s="140"/>
      <c r="AV328" s="140"/>
      <c r="AW328" s="140"/>
      <c r="AX328" s="140"/>
      <c r="AY328" s="140"/>
      <c r="AZ328" s="140"/>
      <c r="BA328" s="140"/>
      <c r="BB328" s="140"/>
      <c r="BC328" s="140"/>
      <c r="BD328" s="140"/>
      <c r="BE328" s="140"/>
      <c r="BF328" s="140"/>
      <c r="BG328" s="140"/>
      <c r="BH328" s="140"/>
    </row>
    <row r="329" spans="1:60" x14ac:dyDescent="0.2">
      <c r="A329" s="142" t="s">
        <v>131</v>
      </c>
      <c r="B329" s="142" t="s">
        <v>90</v>
      </c>
      <c r="C329" s="181" t="s">
        <v>91</v>
      </c>
      <c r="D329" s="151"/>
      <c r="E329" s="156"/>
      <c r="F329" s="160"/>
      <c r="G329" s="160">
        <f>SUMIF(AE330:AE356,"&lt;&gt;NOR",G330:G356)</f>
        <v>0</v>
      </c>
      <c r="H329" s="160"/>
      <c r="I329" s="160">
        <f>SUM(I330:I356)</f>
        <v>0</v>
      </c>
      <c r="J329" s="160"/>
      <c r="K329" s="160">
        <f>SUM(K330:K356)</f>
        <v>0</v>
      </c>
      <c r="L329" s="160"/>
      <c r="M329" s="160">
        <f>SUM(M330:M356)</f>
        <v>0</v>
      </c>
      <c r="N329" s="151"/>
      <c r="O329" s="151">
        <f>SUM(O330:O356)</f>
        <v>2.0124300000000002</v>
      </c>
      <c r="P329" s="151"/>
      <c r="Q329" s="151">
        <f>SUM(Q330:Q356)</f>
        <v>3.8999999999999999E-4</v>
      </c>
      <c r="R329" s="151"/>
      <c r="S329" s="151"/>
      <c r="T329" s="152"/>
      <c r="U329" s="151">
        <f>SUM(U330:U356)</f>
        <v>53.930000000000007</v>
      </c>
      <c r="AE329" t="s">
        <v>132</v>
      </c>
    </row>
    <row r="330" spans="1:60" outlineLevel="1" x14ac:dyDescent="0.2">
      <c r="A330" s="141">
        <v>82</v>
      </c>
      <c r="B330" s="141" t="s">
        <v>494</v>
      </c>
      <c r="C330" s="179" t="s">
        <v>495</v>
      </c>
      <c r="D330" s="148" t="s">
        <v>141</v>
      </c>
      <c r="E330" s="154">
        <v>2.8</v>
      </c>
      <c r="F330" s="158">
        <f>H330+J330</f>
        <v>0</v>
      </c>
      <c r="G330" s="159">
        <f>ROUND(E330*F330,2)</f>
        <v>0</v>
      </c>
      <c r="H330" s="159"/>
      <c r="I330" s="159">
        <f>ROUND(E330*H330,2)</f>
        <v>0</v>
      </c>
      <c r="J330" s="159"/>
      <c r="K330" s="159">
        <f>ROUND(E330*J330,2)</f>
        <v>0</v>
      </c>
      <c r="L330" s="159">
        <v>12</v>
      </c>
      <c r="M330" s="159">
        <f>G330*(1+L330/100)</f>
        <v>0</v>
      </c>
      <c r="N330" s="148">
        <v>0</v>
      </c>
      <c r="O330" s="148">
        <f>ROUND(E330*N330,5)</f>
        <v>0</v>
      </c>
      <c r="P330" s="148">
        <v>1.3999999999999999E-4</v>
      </c>
      <c r="Q330" s="148">
        <f>ROUND(E330*P330,5)</f>
        <v>3.8999999999999999E-4</v>
      </c>
      <c r="R330" s="148"/>
      <c r="S330" s="148"/>
      <c r="T330" s="149">
        <v>0.15</v>
      </c>
      <c r="U330" s="148">
        <f>ROUND(E330*T330,2)</f>
        <v>0.42</v>
      </c>
      <c r="V330" s="140"/>
      <c r="W330" s="140"/>
      <c r="X330" s="140"/>
      <c r="Y330" s="140"/>
      <c r="Z330" s="140"/>
      <c r="AA330" s="140"/>
      <c r="AB330" s="140"/>
      <c r="AC330" s="140"/>
      <c r="AD330" s="140"/>
      <c r="AE330" s="140" t="s">
        <v>136</v>
      </c>
      <c r="AF330" s="140"/>
      <c r="AG330" s="140"/>
      <c r="AH330" s="140"/>
      <c r="AI330" s="140"/>
      <c r="AJ330" s="140"/>
      <c r="AK330" s="140"/>
      <c r="AL330" s="140"/>
      <c r="AM330" s="140"/>
      <c r="AN330" s="140"/>
      <c r="AO330" s="140"/>
      <c r="AP330" s="140"/>
      <c r="AQ330" s="140"/>
      <c r="AR330" s="140"/>
      <c r="AS330" s="140"/>
      <c r="AT330" s="140"/>
      <c r="AU330" s="140"/>
      <c r="AV330" s="140"/>
      <c r="AW330" s="140"/>
      <c r="AX330" s="140"/>
      <c r="AY330" s="140"/>
      <c r="AZ330" s="140"/>
      <c r="BA330" s="140"/>
      <c r="BB330" s="140"/>
      <c r="BC330" s="140"/>
      <c r="BD330" s="140"/>
      <c r="BE330" s="140"/>
      <c r="BF330" s="140"/>
      <c r="BG330" s="140"/>
      <c r="BH330" s="140"/>
    </row>
    <row r="331" spans="1:60" ht="22.5" outlineLevel="1" x14ac:dyDescent="0.2">
      <c r="A331" s="141"/>
      <c r="B331" s="141"/>
      <c r="C331" s="180" t="s">
        <v>496</v>
      </c>
      <c r="D331" s="150"/>
      <c r="E331" s="155">
        <v>0.8</v>
      </c>
      <c r="F331" s="159"/>
      <c r="G331" s="159"/>
      <c r="H331" s="159"/>
      <c r="I331" s="159"/>
      <c r="J331" s="159"/>
      <c r="K331" s="159"/>
      <c r="L331" s="159"/>
      <c r="M331" s="159"/>
      <c r="N331" s="148"/>
      <c r="O331" s="148"/>
      <c r="P331" s="148"/>
      <c r="Q331" s="148"/>
      <c r="R331" s="148"/>
      <c r="S331" s="148"/>
      <c r="T331" s="149"/>
      <c r="U331" s="148"/>
      <c r="V331" s="140"/>
      <c r="W331" s="140"/>
      <c r="X331" s="140"/>
      <c r="Y331" s="140"/>
      <c r="Z331" s="140"/>
      <c r="AA331" s="140"/>
      <c r="AB331" s="140"/>
      <c r="AC331" s="140"/>
      <c r="AD331" s="140"/>
      <c r="AE331" s="140" t="s">
        <v>138</v>
      </c>
      <c r="AF331" s="140">
        <v>0</v>
      </c>
      <c r="AG331" s="140"/>
      <c r="AH331" s="140"/>
      <c r="AI331" s="140"/>
      <c r="AJ331" s="140"/>
      <c r="AK331" s="140"/>
      <c r="AL331" s="140"/>
      <c r="AM331" s="140"/>
      <c r="AN331" s="140"/>
      <c r="AO331" s="140"/>
      <c r="AP331" s="140"/>
      <c r="AQ331" s="140"/>
      <c r="AR331" s="140"/>
      <c r="AS331" s="140"/>
      <c r="AT331" s="140"/>
      <c r="AU331" s="140"/>
      <c r="AV331" s="140"/>
      <c r="AW331" s="140"/>
      <c r="AX331" s="140"/>
      <c r="AY331" s="140"/>
      <c r="AZ331" s="140"/>
      <c r="BA331" s="140"/>
      <c r="BB331" s="140"/>
      <c r="BC331" s="140"/>
      <c r="BD331" s="140"/>
      <c r="BE331" s="140"/>
      <c r="BF331" s="140"/>
      <c r="BG331" s="140"/>
      <c r="BH331" s="140"/>
    </row>
    <row r="332" spans="1:60" ht="22.5" outlineLevel="1" x14ac:dyDescent="0.2">
      <c r="A332" s="141"/>
      <c r="B332" s="141"/>
      <c r="C332" s="180" t="s">
        <v>497</v>
      </c>
      <c r="D332" s="150"/>
      <c r="E332" s="155">
        <v>2</v>
      </c>
      <c r="F332" s="159"/>
      <c r="G332" s="159"/>
      <c r="H332" s="159"/>
      <c r="I332" s="159"/>
      <c r="J332" s="159"/>
      <c r="K332" s="159"/>
      <c r="L332" s="159"/>
      <c r="M332" s="159"/>
      <c r="N332" s="148"/>
      <c r="O332" s="148"/>
      <c r="P332" s="148"/>
      <c r="Q332" s="148"/>
      <c r="R332" s="148"/>
      <c r="S332" s="148"/>
      <c r="T332" s="149"/>
      <c r="U332" s="148"/>
      <c r="V332" s="140"/>
      <c r="W332" s="140"/>
      <c r="X332" s="140"/>
      <c r="Y332" s="140"/>
      <c r="Z332" s="140"/>
      <c r="AA332" s="140"/>
      <c r="AB332" s="140"/>
      <c r="AC332" s="140"/>
      <c r="AD332" s="140"/>
      <c r="AE332" s="140" t="s">
        <v>138</v>
      </c>
      <c r="AF332" s="140">
        <v>0</v>
      </c>
      <c r="AG332" s="140"/>
      <c r="AH332" s="140"/>
      <c r="AI332" s="140"/>
      <c r="AJ332" s="140"/>
      <c r="AK332" s="140"/>
      <c r="AL332" s="140"/>
      <c r="AM332" s="140"/>
      <c r="AN332" s="140"/>
      <c r="AO332" s="140"/>
      <c r="AP332" s="140"/>
      <c r="AQ332" s="140"/>
      <c r="AR332" s="140"/>
      <c r="AS332" s="140"/>
      <c r="AT332" s="140"/>
      <c r="AU332" s="140"/>
      <c r="AV332" s="140"/>
      <c r="AW332" s="140"/>
      <c r="AX332" s="140"/>
      <c r="AY332" s="140"/>
      <c r="AZ332" s="140"/>
      <c r="BA332" s="140"/>
      <c r="BB332" s="140"/>
      <c r="BC332" s="140"/>
      <c r="BD332" s="140"/>
      <c r="BE332" s="140"/>
      <c r="BF332" s="140"/>
      <c r="BG332" s="140"/>
      <c r="BH332" s="140"/>
    </row>
    <row r="333" spans="1:60" ht="22.5" outlineLevel="1" x14ac:dyDescent="0.2">
      <c r="A333" s="141">
        <v>83</v>
      </c>
      <c r="B333" s="141" t="s">
        <v>498</v>
      </c>
      <c r="C333" s="179" t="s">
        <v>499</v>
      </c>
      <c r="D333" s="148" t="s">
        <v>149</v>
      </c>
      <c r="E333" s="154">
        <v>26.79</v>
      </c>
      <c r="F333" s="158">
        <f>H333+J333</f>
        <v>0</v>
      </c>
      <c r="G333" s="159">
        <f>ROUND(E333*F333,2)</f>
        <v>0</v>
      </c>
      <c r="H333" s="159"/>
      <c r="I333" s="159">
        <f>ROUND(E333*H333,2)</f>
        <v>0</v>
      </c>
      <c r="J333" s="159"/>
      <c r="K333" s="159">
        <f>ROUND(E333*J333,2)</f>
        <v>0</v>
      </c>
      <c r="L333" s="159">
        <v>12</v>
      </c>
      <c r="M333" s="159">
        <f>G333*(1+L333/100)</f>
        <v>0</v>
      </c>
      <c r="N333" s="148">
        <v>0</v>
      </c>
      <c r="O333" s="148">
        <f>ROUND(E333*N333,5)</f>
        <v>0</v>
      </c>
      <c r="P333" s="148">
        <v>0</v>
      </c>
      <c r="Q333" s="148">
        <f>ROUND(E333*P333,5)</f>
        <v>0</v>
      </c>
      <c r="R333" s="148"/>
      <c r="S333" s="148"/>
      <c r="T333" s="149">
        <v>1.6E-2</v>
      </c>
      <c r="U333" s="148">
        <f>ROUND(E333*T333,2)</f>
        <v>0.43</v>
      </c>
      <c r="V333" s="140"/>
      <c r="W333" s="140"/>
      <c r="X333" s="140"/>
      <c r="Y333" s="140"/>
      <c r="Z333" s="140"/>
      <c r="AA333" s="140"/>
      <c r="AB333" s="140"/>
      <c r="AC333" s="140"/>
      <c r="AD333" s="140"/>
      <c r="AE333" s="140" t="s">
        <v>136</v>
      </c>
      <c r="AF333" s="140"/>
      <c r="AG333" s="140"/>
      <c r="AH333" s="140"/>
      <c r="AI333" s="140"/>
      <c r="AJ333" s="140"/>
      <c r="AK333" s="140"/>
      <c r="AL333" s="140"/>
      <c r="AM333" s="140"/>
      <c r="AN333" s="140"/>
      <c r="AO333" s="140"/>
      <c r="AP333" s="140"/>
      <c r="AQ333" s="140"/>
      <c r="AR333" s="140"/>
      <c r="AS333" s="140"/>
      <c r="AT333" s="140"/>
      <c r="AU333" s="140"/>
      <c r="AV333" s="140"/>
      <c r="AW333" s="140"/>
      <c r="AX333" s="140"/>
      <c r="AY333" s="140"/>
      <c r="AZ333" s="140"/>
      <c r="BA333" s="140"/>
      <c r="BB333" s="140"/>
      <c r="BC333" s="140"/>
      <c r="BD333" s="140"/>
      <c r="BE333" s="140"/>
      <c r="BF333" s="140"/>
      <c r="BG333" s="140"/>
      <c r="BH333" s="140"/>
    </row>
    <row r="334" spans="1:60" outlineLevel="1" x14ac:dyDescent="0.2">
      <c r="A334" s="141"/>
      <c r="B334" s="141"/>
      <c r="C334" s="180" t="s">
        <v>179</v>
      </c>
      <c r="D334" s="150"/>
      <c r="E334" s="155">
        <v>4.49</v>
      </c>
      <c r="F334" s="159"/>
      <c r="G334" s="159"/>
      <c r="H334" s="159"/>
      <c r="I334" s="159"/>
      <c r="J334" s="159"/>
      <c r="K334" s="159"/>
      <c r="L334" s="159"/>
      <c r="M334" s="159"/>
      <c r="N334" s="148"/>
      <c r="O334" s="148"/>
      <c r="P334" s="148"/>
      <c r="Q334" s="148"/>
      <c r="R334" s="148"/>
      <c r="S334" s="148"/>
      <c r="T334" s="149"/>
      <c r="U334" s="148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 t="s">
        <v>138</v>
      </c>
      <c r="AF334" s="140">
        <v>0</v>
      </c>
      <c r="AG334" s="140"/>
      <c r="AH334" s="140"/>
      <c r="AI334" s="140"/>
      <c r="AJ334" s="140"/>
      <c r="AK334" s="140"/>
      <c r="AL334" s="140"/>
      <c r="AM334" s="140"/>
      <c r="AN334" s="140"/>
      <c r="AO334" s="140"/>
      <c r="AP334" s="140"/>
      <c r="AQ334" s="140"/>
      <c r="AR334" s="140"/>
      <c r="AS334" s="140"/>
      <c r="AT334" s="140"/>
      <c r="AU334" s="140"/>
      <c r="AV334" s="140"/>
      <c r="AW334" s="140"/>
      <c r="AX334" s="140"/>
      <c r="AY334" s="140"/>
      <c r="AZ334" s="140"/>
      <c r="BA334" s="140"/>
      <c r="BB334" s="140"/>
      <c r="BC334" s="140"/>
      <c r="BD334" s="140"/>
      <c r="BE334" s="140"/>
      <c r="BF334" s="140"/>
      <c r="BG334" s="140"/>
      <c r="BH334" s="140"/>
    </row>
    <row r="335" spans="1:60" ht="22.5" outlineLevel="1" x14ac:dyDescent="0.2">
      <c r="A335" s="141"/>
      <c r="B335" s="141"/>
      <c r="C335" s="180" t="s">
        <v>180</v>
      </c>
      <c r="D335" s="150"/>
      <c r="E335" s="155">
        <v>13.33</v>
      </c>
      <c r="F335" s="159"/>
      <c r="G335" s="159"/>
      <c r="H335" s="159"/>
      <c r="I335" s="159"/>
      <c r="J335" s="159"/>
      <c r="K335" s="159"/>
      <c r="L335" s="159"/>
      <c r="M335" s="159"/>
      <c r="N335" s="148"/>
      <c r="O335" s="148"/>
      <c r="P335" s="148"/>
      <c r="Q335" s="148"/>
      <c r="R335" s="148"/>
      <c r="S335" s="148"/>
      <c r="T335" s="149"/>
      <c r="U335" s="148"/>
      <c r="V335" s="140"/>
      <c r="W335" s="140"/>
      <c r="X335" s="140"/>
      <c r="Y335" s="140"/>
      <c r="Z335" s="140"/>
      <c r="AA335" s="140"/>
      <c r="AB335" s="140"/>
      <c r="AC335" s="140"/>
      <c r="AD335" s="140"/>
      <c r="AE335" s="140" t="s">
        <v>138</v>
      </c>
      <c r="AF335" s="140">
        <v>0</v>
      </c>
      <c r="AG335" s="140"/>
      <c r="AH335" s="140"/>
      <c r="AI335" s="140"/>
      <c r="AJ335" s="140"/>
      <c r="AK335" s="140"/>
      <c r="AL335" s="140"/>
      <c r="AM335" s="140"/>
      <c r="AN335" s="140"/>
      <c r="AO335" s="140"/>
      <c r="AP335" s="140"/>
      <c r="AQ335" s="140"/>
      <c r="AR335" s="140"/>
      <c r="AS335" s="140"/>
      <c r="AT335" s="140"/>
      <c r="AU335" s="140"/>
      <c r="AV335" s="140"/>
      <c r="AW335" s="140"/>
      <c r="AX335" s="140"/>
      <c r="AY335" s="140"/>
      <c r="AZ335" s="140"/>
      <c r="BA335" s="140"/>
      <c r="BB335" s="140"/>
      <c r="BC335" s="140"/>
      <c r="BD335" s="140"/>
      <c r="BE335" s="140"/>
      <c r="BF335" s="140"/>
      <c r="BG335" s="140"/>
      <c r="BH335" s="140"/>
    </row>
    <row r="336" spans="1:60" outlineLevel="1" x14ac:dyDescent="0.2">
      <c r="A336" s="141"/>
      <c r="B336" s="141"/>
      <c r="C336" s="180" t="s">
        <v>181</v>
      </c>
      <c r="D336" s="150"/>
      <c r="E336" s="155">
        <v>2.99</v>
      </c>
      <c r="F336" s="159"/>
      <c r="G336" s="159"/>
      <c r="H336" s="159"/>
      <c r="I336" s="159"/>
      <c r="J336" s="159"/>
      <c r="K336" s="159"/>
      <c r="L336" s="159"/>
      <c r="M336" s="159"/>
      <c r="N336" s="148"/>
      <c r="O336" s="148"/>
      <c r="P336" s="148"/>
      <c r="Q336" s="148"/>
      <c r="R336" s="148"/>
      <c r="S336" s="148"/>
      <c r="T336" s="149"/>
      <c r="U336" s="148"/>
      <c r="V336" s="140"/>
      <c r="W336" s="140"/>
      <c r="X336" s="140"/>
      <c r="Y336" s="140"/>
      <c r="Z336" s="140"/>
      <c r="AA336" s="140"/>
      <c r="AB336" s="140"/>
      <c r="AC336" s="140"/>
      <c r="AD336" s="140"/>
      <c r="AE336" s="140" t="s">
        <v>138</v>
      </c>
      <c r="AF336" s="140">
        <v>0</v>
      </c>
      <c r="AG336" s="140"/>
      <c r="AH336" s="140"/>
      <c r="AI336" s="140"/>
      <c r="AJ336" s="140"/>
      <c r="AK336" s="140"/>
      <c r="AL336" s="140"/>
      <c r="AM336" s="140"/>
      <c r="AN336" s="140"/>
      <c r="AO336" s="140"/>
      <c r="AP336" s="140"/>
      <c r="AQ336" s="140"/>
      <c r="AR336" s="140"/>
      <c r="AS336" s="140"/>
      <c r="AT336" s="140"/>
      <c r="AU336" s="140"/>
      <c r="AV336" s="140"/>
      <c r="AW336" s="140"/>
      <c r="AX336" s="140"/>
      <c r="AY336" s="140"/>
      <c r="AZ336" s="140"/>
      <c r="BA336" s="140"/>
      <c r="BB336" s="140"/>
      <c r="BC336" s="140"/>
      <c r="BD336" s="140"/>
      <c r="BE336" s="140"/>
      <c r="BF336" s="140"/>
      <c r="BG336" s="140"/>
      <c r="BH336" s="140"/>
    </row>
    <row r="337" spans="1:60" ht="22.5" outlineLevel="1" x14ac:dyDescent="0.2">
      <c r="A337" s="141"/>
      <c r="B337" s="141"/>
      <c r="C337" s="180" t="s">
        <v>182</v>
      </c>
      <c r="D337" s="150"/>
      <c r="E337" s="155">
        <v>2.99</v>
      </c>
      <c r="F337" s="159"/>
      <c r="G337" s="159"/>
      <c r="H337" s="159"/>
      <c r="I337" s="159"/>
      <c r="J337" s="159"/>
      <c r="K337" s="159"/>
      <c r="L337" s="159"/>
      <c r="M337" s="159"/>
      <c r="N337" s="148"/>
      <c r="O337" s="148"/>
      <c r="P337" s="148"/>
      <c r="Q337" s="148"/>
      <c r="R337" s="148"/>
      <c r="S337" s="148"/>
      <c r="T337" s="149"/>
      <c r="U337" s="148"/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 t="s">
        <v>138</v>
      </c>
      <c r="AF337" s="140">
        <v>0</v>
      </c>
      <c r="AG337" s="140"/>
      <c r="AH337" s="140"/>
      <c r="AI337" s="140"/>
      <c r="AJ337" s="140"/>
      <c r="AK337" s="140"/>
      <c r="AL337" s="140"/>
      <c r="AM337" s="140"/>
      <c r="AN337" s="140"/>
      <c r="AO337" s="140"/>
      <c r="AP337" s="140"/>
      <c r="AQ337" s="140"/>
      <c r="AR337" s="140"/>
      <c r="AS337" s="140"/>
      <c r="AT337" s="140"/>
      <c r="AU337" s="140"/>
      <c r="AV337" s="140"/>
      <c r="AW337" s="140"/>
      <c r="AX337" s="140"/>
      <c r="AY337" s="140"/>
      <c r="AZ337" s="140"/>
      <c r="BA337" s="140"/>
      <c r="BB337" s="140"/>
      <c r="BC337" s="140"/>
      <c r="BD337" s="140"/>
      <c r="BE337" s="140"/>
      <c r="BF337" s="140"/>
      <c r="BG337" s="140"/>
      <c r="BH337" s="140"/>
    </row>
    <row r="338" spans="1:60" ht="22.5" outlineLevel="1" x14ac:dyDescent="0.2">
      <c r="A338" s="141"/>
      <c r="B338" s="141"/>
      <c r="C338" s="180" t="s">
        <v>183</v>
      </c>
      <c r="D338" s="150"/>
      <c r="E338" s="155">
        <v>2.99</v>
      </c>
      <c r="F338" s="159"/>
      <c r="G338" s="159"/>
      <c r="H338" s="159"/>
      <c r="I338" s="159"/>
      <c r="J338" s="159"/>
      <c r="K338" s="159"/>
      <c r="L338" s="159"/>
      <c r="M338" s="159"/>
      <c r="N338" s="148"/>
      <c r="O338" s="148"/>
      <c r="P338" s="148"/>
      <c r="Q338" s="148"/>
      <c r="R338" s="148"/>
      <c r="S338" s="148"/>
      <c r="T338" s="149"/>
      <c r="U338" s="148"/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 t="s">
        <v>138</v>
      </c>
      <c r="AF338" s="140">
        <v>0</v>
      </c>
      <c r="AG338" s="140"/>
      <c r="AH338" s="140"/>
      <c r="AI338" s="140"/>
      <c r="AJ338" s="140"/>
      <c r="AK338" s="140"/>
      <c r="AL338" s="140"/>
      <c r="AM338" s="140"/>
      <c r="AN338" s="140"/>
      <c r="AO338" s="140"/>
      <c r="AP338" s="140"/>
      <c r="AQ338" s="140"/>
      <c r="AR338" s="140"/>
      <c r="AS338" s="140"/>
      <c r="AT338" s="140"/>
      <c r="AU338" s="140"/>
      <c r="AV338" s="140"/>
      <c r="AW338" s="140"/>
      <c r="AX338" s="140"/>
      <c r="AY338" s="140"/>
      <c r="AZ338" s="140"/>
      <c r="BA338" s="140"/>
      <c r="BB338" s="140"/>
      <c r="BC338" s="140"/>
      <c r="BD338" s="140"/>
      <c r="BE338" s="140"/>
      <c r="BF338" s="140"/>
      <c r="BG338" s="140"/>
      <c r="BH338" s="140"/>
    </row>
    <row r="339" spans="1:60" outlineLevel="1" x14ac:dyDescent="0.2">
      <c r="A339" s="141">
        <v>84</v>
      </c>
      <c r="B339" s="141" t="s">
        <v>500</v>
      </c>
      <c r="C339" s="179" t="s">
        <v>501</v>
      </c>
      <c r="D339" s="148" t="s">
        <v>149</v>
      </c>
      <c r="E339" s="154">
        <v>8.9700000000000006</v>
      </c>
      <c r="F339" s="158">
        <f>H339+J339</f>
        <v>0</v>
      </c>
      <c r="G339" s="159">
        <f>ROUND(E339*F339,2)</f>
        <v>0</v>
      </c>
      <c r="H339" s="159"/>
      <c r="I339" s="159">
        <f>ROUND(E339*H339,2)</f>
        <v>0</v>
      </c>
      <c r="J339" s="159"/>
      <c r="K339" s="159">
        <f>ROUND(E339*J339,2)</f>
        <v>0</v>
      </c>
      <c r="L339" s="159">
        <v>12</v>
      </c>
      <c r="M339" s="159">
        <f>G339*(1+L339/100)</f>
        <v>0</v>
      </c>
      <c r="N339" s="148">
        <v>7.2099999999999997E-2</v>
      </c>
      <c r="O339" s="148">
        <f>ROUND(E339*N339,5)</f>
        <v>0.64673999999999998</v>
      </c>
      <c r="P339" s="148">
        <v>0</v>
      </c>
      <c r="Q339" s="148">
        <f>ROUND(E339*P339,5)</f>
        <v>0</v>
      </c>
      <c r="R339" s="148"/>
      <c r="S339" s="148"/>
      <c r="T339" s="149">
        <v>1.3205100000000001</v>
      </c>
      <c r="U339" s="148">
        <f>ROUND(E339*T339,2)</f>
        <v>11.84</v>
      </c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 t="s">
        <v>136</v>
      </c>
      <c r="AF339" s="140"/>
      <c r="AG339" s="140"/>
      <c r="AH339" s="140"/>
      <c r="AI339" s="140"/>
      <c r="AJ339" s="140"/>
      <c r="AK339" s="140"/>
      <c r="AL339" s="140"/>
      <c r="AM339" s="140"/>
      <c r="AN339" s="140"/>
      <c r="AO339" s="140"/>
      <c r="AP339" s="140"/>
      <c r="AQ339" s="140"/>
      <c r="AR339" s="140"/>
      <c r="AS339" s="140"/>
      <c r="AT339" s="140"/>
      <c r="AU339" s="140"/>
      <c r="AV339" s="140"/>
      <c r="AW339" s="140"/>
      <c r="AX339" s="140"/>
      <c r="AY339" s="140"/>
      <c r="AZ339" s="140"/>
      <c r="BA339" s="140"/>
      <c r="BB339" s="140"/>
      <c r="BC339" s="140"/>
      <c r="BD339" s="140"/>
      <c r="BE339" s="140"/>
      <c r="BF339" s="140"/>
      <c r="BG339" s="140"/>
      <c r="BH339" s="140"/>
    </row>
    <row r="340" spans="1:60" outlineLevel="1" x14ac:dyDescent="0.2">
      <c r="A340" s="141"/>
      <c r="B340" s="141"/>
      <c r="C340" s="180" t="s">
        <v>181</v>
      </c>
      <c r="D340" s="150"/>
      <c r="E340" s="155">
        <v>2.99</v>
      </c>
      <c r="F340" s="159"/>
      <c r="G340" s="159"/>
      <c r="H340" s="159"/>
      <c r="I340" s="159"/>
      <c r="J340" s="159"/>
      <c r="K340" s="159"/>
      <c r="L340" s="159"/>
      <c r="M340" s="159"/>
      <c r="N340" s="148"/>
      <c r="O340" s="148"/>
      <c r="P340" s="148"/>
      <c r="Q340" s="148"/>
      <c r="R340" s="148"/>
      <c r="S340" s="148"/>
      <c r="T340" s="149"/>
      <c r="U340" s="148"/>
      <c r="V340" s="140"/>
      <c r="W340" s="140"/>
      <c r="X340" s="140"/>
      <c r="Y340" s="140"/>
      <c r="Z340" s="140"/>
      <c r="AA340" s="140"/>
      <c r="AB340" s="140"/>
      <c r="AC340" s="140"/>
      <c r="AD340" s="140"/>
      <c r="AE340" s="140" t="s">
        <v>138</v>
      </c>
      <c r="AF340" s="140">
        <v>0</v>
      </c>
      <c r="AG340" s="140"/>
      <c r="AH340" s="140"/>
      <c r="AI340" s="140"/>
      <c r="AJ340" s="140"/>
      <c r="AK340" s="140"/>
      <c r="AL340" s="140"/>
      <c r="AM340" s="140"/>
      <c r="AN340" s="140"/>
      <c r="AO340" s="140"/>
      <c r="AP340" s="140"/>
      <c r="AQ340" s="140"/>
      <c r="AR340" s="140"/>
      <c r="AS340" s="140"/>
      <c r="AT340" s="140"/>
      <c r="AU340" s="140"/>
      <c r="AV340" s="140"/>
      <c r="AW340" s="140"/>
      <c r="AX340" s="140"/>
      <c r="AY340" s="140"/>
      <c r="AZ340" s="140"/>
      <c r="BA340" s="140"/>
      <c r="BB340" s="140"/>
      <c r="BC340" s="140"/>
      <c r="BD340" s="140"/>
      <c r="BE340" s="140"/>
      <c r="BF340" s="140"/>
      <c r="BG340" s="140"/>
      <c r="BH340" s="140"/>
    </row>
    <row r="341" spans="1:60" ht="22.5" outlineLevel="1" x14ac:dyDescent="0.2">
      <c r="A341" s="141"/>
      <c r="B341" s="141"/>
      <c r="C341" s="180" t="s">
        <v>182</v>
      </c>
      <c r="D341" s="150"/>
      <c r="E341" s="155">
        <v>2.99</v>
      </c>
      <c r="F341" s="159"/>
      <c r="G341" s="159"/>
      <c r="H341" s="159"/>
      <c r="I341" s="159"/>
      <c r="J341" s="159"/>
      <c r="K341" s="159"/>
      <c r="L341" s="159"/>
      <c r="M341" s="159"/>
      <c r="N341" s="148"/>
      <c r="O341" s="148"/>
      <c r="P341" s="148"/>
      <c r="Q341" s="148"/>
      <c r="R341" s="148"/>
      <c r="S341" s="148"/>
      <c r="T341" s="149"/>
      <c r="U341" s="148"/>
      <c r="V341" s="140"/>
      <c r="W341" s="140"/>
      <c r="X341" s="140"/>
      <c r="Y341" s="140"/>
      <c r="Z341" s="140"/>
      <c r="AA341" s="140"/>
      <c r="AB341" s="140"/>
      <c r="AC341" s="140"/>
      <c r="AD341" s="140"/>
      <c r="AE341" s="140" t="s">
        <v>138</v>
      </c>
      <c r="AF341" s="140">
        <v>0</v>
      </c>
      <c r="AG341" s="140"/>
      <c r="AH341" s="140"/>
      <c r="AI341" s="140"/>
      <c r="AJ341" s="140"/>
      <c r="AK341" s="140"/>
      <c r="AL341" s="140"/>
      <c r="AM341" s="140"/>
      <c r="AN341" s="140"/>
      <c r="AO341" s="140"/>
      <c r="AP341" s="140"/>
      <c r="AQ341" s="140"/>
      <c r="AR341" s="140"/>
      <c r="AS341" s="140"/>
      <c r="AT341" s="140"/>
      <c r="AU341" s="140"/>
      <c r="AV341" s="140"/>
      <c r="AW341" s="140"/>
      <c r="AX341" s="140"/>
      <c r="AY341" s="140"/>
      <c r="AZ341" s="140"/>
      <c r="BA341" s="140"/>
      <c r="BB341" s="140"/>
      <c r="BC341" s="140"/>
      <c r="BD341" s="140"/>
      <c r="BE341" s="140"/>
      <c r="BF341" s="140"/>
      <c r="BG341" s="140"/>
      <c r="BH341" s="140"/>
    </row>
    <row r="342" spans="1:60" ht="22.5" outlineLevel="1" x14ac:dyDescent="0.2">
      <c r="A342" s="141"/>
      <c r="B342" s="141"/>
      <c r="C342" s="180" t="s">
        <v>183</v>
      </c>
      <c r="D342" s="150"/>
      <c r="E342" s="155">
        <v>2.99</v>
      </c>
      <c r="F342" s="159"/>
      <c r="G342" s="159"/>
      <c r="H342" s="159"/>
      <c r="I342" s="159"/>
      <c r="J342" s="159"/>
      <c r="K342" s="159"/>
      <c r="L342" s="159"/>
      <c r="M342" s="159"/>
      <c r="N342" s="148"/>
      <c r="O342" s="148"/>
      <c r="P342" s="148"/>
      <c r="Q342" s="148"/>
      <c r="R342" s="148"/>
      <c r="S342" s="148"/>
      <c r="T342" s="149"/>
      <c r="U342" s="148"/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 t="s">
        <v>138</v>
      </c>
      <c r="AF342" s="140">
        <v>0</v>
      </c>
      <c r="AG342" s="140"/>
      <c r="AH342" s="140"/>
      <c r="AI342" s="140"/>
      <c r="AJ342" s="140"/>
      <c r="AK342" s="140"/>
      <c r="AL342" s="140"/>
      <c r="AM342" s="140"/>
      <c r="AN342" s="140"/>
      <c r="AO342" s="140"/>
      <c r="AP342" s="140"/>
      <c r="AQ342" s="140"/>
      <c r="AR342" s="140"/>
      <c r="AS342" s="140"/>
      <c r="AT342" s="140"/>
      <c r="AU342" s="140"/>
      <c r="AV342" s="140"/>
      <c r="AW342" s="140"/>
      <c r="AX342" s="140"/>
      <c r="AY342" s="140"/>
      <c r="AZ342" s="140"/>
      <c r="BA342" s="140"/>
      <c r="BB342" s="140"/>
      <c r="BC342" s="140"/>
      <c r="BD342" s="140"/>
      <c r="BE342" s="140"/>
      <c r="BF342" s="140"/>
      <c r="BG342" s="140"/>
      <c r="BH342" s="140"/>
    </row>
    <row r="343" spans="1:60" outlineLevel="1" x14ac:dyDescent="0.2">
      <c r="A343" s="141">
        <v>85</v>
      </c>
      <c r="B343" s="141" t="s">
        <v>502</v>
      </c>
      <c r="C343" s="179" t="s">
        <v>503</v>
      </c>
      <c r="D343" s="148" t="s">
        <v>149</v>
      </c>
      <c r="E343" s="154">
        <v>17.82</v>
      </c>
      <c r="F343" s="158">
        <f>H343+J343</f>
        <v>0</v>
      </c>
      <c r="G343" s="159">
        <f>ROUND(E343*F343,2)</f>
        <v>0</v>
      </c>
      <c r="H343" s="159"/>
      <c r="I343" s="159">
        <f>ROUND(E343*H343,2)</f>
        <v>0</v>
      </c>
      <c r="J343" s="159"/>
      <c r="K343" s="159">
        <f>ROUND(E343*J343,2)</f>
        <v>0</v>
      </c>
      <c r="L343" s="159">
        <v>12</v>
      </c>
      <c r="M343" s="159">
        <f>G343*(1+L343/100)</f>
        <v>0</v>
      </c>
      <c r="N343" s="148">
        <v>7.6139999999999999E-2</v>
      </c>
      <c r="O343" s="148">
        <f>ROUND(E343*N343,5)</f>
        <v>1.3568100000000001</v>
      </c>
      <c r="P343" s="148">
        <v>0</v>
      </c>
      <c r="Q343" s="148">
        <f>ROUND(E343*P343,5)</f>
        <v>0</v>
      </c>
      <c r="R343" s="148"/>
      <c r="S343" s="148"/>
      <c r="T343" s="149">
        <v>1.32961</v>
      </c>
      <c r="U343" s="148">
        <f>ROUND(E343*T343,2)</f>
        <v>23.69</v>
      </c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 t="s">
        <v>136</v>
      </c>
      <c r="AF343" s="140"/>
      <c r="AG343" s="140"/>
      <c r="AH343" s="140"/>
      <c r="AI343" s="140"/>
      <c r="AJ343" s="140"/>
      <c r="AK343" s="140"/>
      <c r="AL343" s="140"/>
      <c r="AM343" s="140"/>
      <c r="AN343" s="140"/>
      <c r="AO343" s="140"/>
      <c r="AP343" s="140"/>
      <c r="AQ343" s="140"/>
      <c r="AR343" s="140"/>
      <c r="AS343" s="140"/>
      <c r="AT343" s="140"/>
      <c r="AU343" s="140"/>
      <c r="AV343" s="140"/>
      <c r="AW343" s="140"/>
      <c r="AX343" s="140"/>
      <c r="AY343" s="140"/>
      <c r="AZ343" s="140"/>
      <c r="BA343" s="140"/>
      <c r="BB343" s="140"/>
      <c r="BC343" s="140"/>
      <c r="BD343" s="140"/>
      <c r="BE343" s="140"/>
      <c r="BF343" s="140"/>
      <c r="BG343" s="140"/>
      <c r="BH343" s="140"/>
    </row>
    <row r="344" spans="1:60" outlineLevel="1" x14ac:dyDescent="0.2">
      <c r="A344" s="141"/>
      <c r="B344" s="141"/>
      <c r="C344" s="180" t="s">
        <v>179</v>
      </c>
      <c r="D344" s="150"/>
      <c r="E344" s="155">
        <v>4.49</v>
      </c>
      <c r="F344" s="159"/>
      <c r="G344" s="159"/>
      <c r="H344" s="159"/>
      <c r="I344" s="159"/>
      <c r="J344" s="159"/>
      <c r="K344" s="159"/>
      <c r="L344" s="159"/>
      <c r="M344" s="159"/>
      <c r="N344" s="148"/>
      <c r="O344" s="148"/>
      <c r="P344" s="148"/>
      <c r="Q344" s="148"/>
      <c r="R344" s="148"/>
      <c r="S344" s="148"/>
      <c r="T344" s="149"/>
      <c r="U344" s="148"/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 t="s">
        <v>138</v>
      </c>
      <c r="AF344" s="140">
        <v>0</v>
      </c>
      <c r="AG344" s="140"/>
      <c r="AH344" s="140"/>
      <c r="AI344" s="140"/>
      <c r="AJ344" s="140"/>
      <c r="AK344" s="140"/>
      <c r="AL344" s="140"/>
      <c r="AM344" s="140"/>
      <c r="AN344" s="140"/>
      <c r="AO344" s="140"/>
      <c r="AP344" s="140"/>
      <c r="AQ344" s="140"/>
      <c r="AR344" s="140"/>
      <c r="AS344" s="140"/>
      <c r="AT344" s="140"/>
      <c r="AU344" s="140"/>
      <c r="AV344" s="140"/>
      <c r="AW344" s="140"/>
      <c r="AX344" s="140"/>
      <c r="AY344" s="140"/>
      <c r="AZ344" s="140"/>
      <c r="BA344" s="140"/>
      <c r="BB344" s="140"/>
      <c r="BC344" s="140"/>
      <c r="BD344" s="140"/>
      <c r="BE344" s="140"/>
      <c r="BF344" s="140"/>
      <c r="BG344" s="140"/>
      <c r="BH344" s="140"/>
    </row>
    <row r="345" spans="1:60" ht="22.5" outlineLevel="1" x14ac:dyDescent="0.2">
      <c r="A345" s="141"/>
      <c r="B345" s="141"/>
      <c r="C345" s="180" t="s">
        <v>180</v>
      </c>
      <c r="D345" s="150"/>
      <c r="E345" s="155">
        <v>13.33</v>
      </c>
      <c r="F345" s="159"/>
      <c r="G345" s="159"/>
      <c r="H345" s="159"/>
      <c r="I345" s="159"/>
      <c r="J345" s="159"/>
      <c r="K345" s="159"/>
      <c r="L345" s="159"/>
      <c r="M345" s="159"/>
      <c r="N345" s="148"/>
      <c r="O345" s="148"/>
      <c r="P345" s="148"/>
      <c r="Q345" s="148"/>
      <c r="R345" s="148"/>
      <c r="S345" s="148"/>
      <c r="T345" s="149"/>
      <c r="U345" s="148"/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 t="s">
        <v>138</v>
      </c>
      <c r="AF345" s="140">
        <v>0</v>
      </c>
      <c r="AG345" s="140"/>
      <c r="AH345" s="140"/>
      <c r="AI345" s="140"/>
      <c r="AJ345" s="140"/>
      <c r="AK345" s="140"/>
      <c r="AL345" s="140"/>
      <c r="AM345" s="140"/>
      <c r="AN345" s="140"/>
      <c r="AO345" s="140"/>
      <c r="AP345" s="140"/>
      <c r="AQ345" s="140"/>
      <c r="AR345" s="140"/>
      <c r="AS345" s="140"/>
      <c r="AT345" s="140"/>
      <c r="AU345" s="140"/>
      <c r="AV345" s="140"/>
      <c r="AW345" s="140"/>
      <c r="AX345" s="140"/>
      <c r="AY345" s="140"/>
      <c r="AZ345" s="140"/>
      <c r="BA345" s="140"/>
      <c r="BB345" s="140"/>
      <c r="BC345" s="140"/>
      <c r="BD345" s="140"/>
      <c r="BE345" s="140"/>
      <c r="BF345" s="140"/>
      <c r="BG345" s="140"/>
      <c r="BH345" s="140"/>
    </row>
    <row r="346" spans="1:60" outlineLevel="1" x14ac:dyDescent="0.2">
      <c r="A346" s="141">
        <v>86</v>
      </c>
      <c r="B346" s="141" t="s">
        <v>504</v>
      </c>
      <c r="C346" s="179" t="s">
        <v>505</v>
      </c>
      <c r="D346" s="148" t="s">
        <v>141</v>
      </c>
      <c r="E346" s="154">
        <v>3.4</v>
      </c>
      <c r="F346" s="158">
        <f>H346+J346</f>
        <v>0</v>
      </c>
      <c r="G346" s="159">
        <f>ROUND(E346*F346,2)</f>
        <v>0</v>
      </c>
      <c r="H346" s="159"/>
      <c r="I346" s="159">
        <f>ROUND(E346*H346,2)</f>
        <v>0</v>
      </c>
      <c r="J346" s="159"/>
      <c r="K346" s="159">
        <f>ROUND(E346*J346,2)</f>
        <v>0</v>
      </c>
      <c r="L346" s="159">
        <v>12</v>
      </c>
      <c r="M346" s="159">
        <f>G346*(1+L346/100)</f>
        <v>0</v>
      </c>
      <c r="N346" s="148">
        <v>1.3999999999999999E-4</v>
      </c>
      <c r="O346" s="148">
        <f>ROUND(E346*N346,5)</f>
        <v>4.8000000000000001E-4</v>
      </c>
      <c r="P346" s="148">
        <v>0</v>
      </c>
      <c r="Q346" s="148">
        <f>ROUND(E346*P346,5)</f>
        <v>0</v>
      </c>
      <c r="R346" s="148"/>
      <c r="S346" s="148"/>
      <c r="T346" s="149">
        <v>0.15</v>
      </c>
      <c r="U346" s="148">
        <f>ROUND(E346*T346,2)</f>
        <v>0.51</v>
      </c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 t="s">
        <v>136</v>
      </c>
      <c r="AF346" s="140"/>
      <c r="AG346" s="140"/>
      <c r="AH346" s="140"/>
      <c r="AI346" s="140"/>
      <c r="AJ346" s="140"/>
      <c r="AK346" s="140"/>
      <c r="AL346" s="140"/>
      <c r="AM346" s="140"/>
      <c r="AN346" s="140"/>
      <c r="AO346" s="140"/>
      <c r="AP346" s="140"/>
      <c r="AQ346" s="140"/>
      <c r="AR346" s="140"/>
      <c r="AS346" s="140"/>
      <c r="AT346" s="140"/>
      <c r="AU346" s="140"/>
      <c r="AV346" s="140"/>
      <c r="AW346" s="140"/>
      <c r="AX346" s="140"/>
      <c r="AY346" s="140"/>
      <c r="AZ346" s="140"/>
      <c r="BA346" s="140"/>
      <c r="BB346" s="140"/>
      <c r="BC346" s="140"/>
      <c r="BD346" s="140"/>
      <c r="BE346" s="140"/>
      <c r="BF346" s="140"/>
      <c r="BG346" s="140"/>
      <c r="BH346" s="140"/>
    </row>
    <row r="347" spans="1:60" ht="22.5" outlineLevel="1" x14ac:dyDescent="0.2">
      <c r="A347" s="141"/>
      <c r="B347" s="141"/>
      <c r="C347" s="180" t="s">
        <v>506</v>
      </c>
      <c r="D347" s="150"/>
      <c r="E347" s="155">
        <v>1.4</v>
      </c>
      <c r="F347" s="159"/>
      <c r="G347" s="159"/>
      <c r="H347" s="159"/>
      <c r="I347" s="159"/>
      <c r="J347" s="159"/>
      <c r="K347" s="159"/>
      <c r="L347" s="159"/>
      <c r="M347" s="159"/>
      <c r="N347" s="148"/>
      <c r="O347" s="148"/>
      <c r="P347" s="148"/>
      <c r="Q347" s="148"/>
      <c r="R347" s="148"/>
      <c r="S347" s="148"/>
      <c r="T347" s="149"/>
      <c r="U347" s="148"/>
      <c r="V347" s="140"/>
      <c r="W347" s="140"/>
      <c r="X347" s="140"/>
      <c r="Y347" s="140"/>
      <c r="Z347" s="140"/>
      <c r="AA347" s="140"/>
      <c r="AB347" s="140"/>
      <c r="AC347" s="140"/>
      <c r="AD347" s="140"/>
      <c r="AE347" s="140" t="s">
        <v>138</v>
      </c>
      <c r="AF347" s="140">
        <v>0</v>
      </c>
      <c r="AG347" s="140"/>
      <c r="AH347" s="140"/>
      <c r="AI347" s="140"/>
      <c r="AJ347" s="140"/>
      <c r="AK347" s="140"/>
      <c r="AL347" s="140"/>
      <c r="AM347" s="140"/>
      <c r="AN347" s="140"/>
      <c r="AO347" s="140"/>
      <c r="AP347" s="140"/>
      <c r="AQ347" s="140"/>
      <c r="AR347" s="140"/>
      <c r="AS347" s="140"/>
      <c r="AT347" s="140"/>
      <c r="AU347" s="140"/>
      <c r="AV347" s="140"/>
      <c r="AW347" s="140"/>
      <c r="AX347" s="140"/>
      <c r="AY347" s="140"/>
      <c r="AZ347" s="140"/>
      <c r="BA347" s="140"/>
      <c r="BB347" s="140"/>
      <c r="BC347" s="140"/>
      <c r="BD347" s="140"/>
      <c r="BE347" s="140"/>
      <c r="BF347" s="140"/>
      <c r="BG347" s="140"/>
      <c r="BH347" s="140"/>
    </row>
    <row r="348" spans="1:60" ht="22.5" outlineLevel="1" x14ac:dyDescent="0.2">
      <c r="A348" s="141"/>
      <c r="B348" s="141"/>
      <c r="C348" s="180" t="s">
        <v>507</v>
      </c>
      <c r="D348" s="150"/>
      <c r="E348" s="155">
        <v>2</v>
      </c>
      <c r="F348" s="159"/>
      <c r="G348" s="159"/>
      <c r="H348" s="159"/>
      <c r="I348" s="159"/>
      <c r="J348" s="159"/>
      <c r="K348" s="159"/>
      <c r="L348" s="159"/>
      <c r="M348" s="159"/>
      <c r="N348" s="148"/>
      <c r="O348" s="148"/>
      <c r="P348" s="148"/>
      <c r="Q348" s="148"/>
      <c r="R348" s="148"/>
      <c r="S348" s="148"/>
      <c r="T348" s="149"/>
      <c r="U348" s="148"/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 t="s">
        <v>138</v>
      </c>
      <c r="AF348" s="140">
        <v>0</v>
      </c>
      <c r="AG348" s="140"/>
      <c r="AH348" s="140"/>
      <c r="AI348" s="140"/>
      <c r="AJ348" s="140"/>
      <c r="AK348" s="140"/>
      <c r="AL348" s="140"/>
      <c r="AM348" s="140"/>
      <c r="AN348" s="140"/>
      <c r="AO348" s="140"/>
      <c r="AP348" s="140"/>
      <c r="AQ348" s="140"/>
      <c r="AR348" s="140"/>
      <c r="AS348" s="140"/>
      <c r="AT348" s="140"/>
      <c r="AU348" s="140"/>
      <c r="AV348" s="140"/>
      <c r="AW348" s="140"/>
      <c r="AX348" s="140"/>
      <c r="AY348" s="140"/>
      <c r="AZ348" s="140"/>
      <c r="BA348" s="140"/>
      <c r="BB348" s="140"/>
      <c r="BC348" s="140"/>
      <c r="BD348" s="140"/>
      <c r="BE348" s="140"/>
      <c r="BF348" s="140"/>
      <c r="BG348" s="140"/>
      <c r="BH348" s="140"/>
    </row>
    <row r="349" spans="1:60" ht="22.5" outlineLevel="1" x14ac:dyDescent="0.2">
      <c r="A349" s="141">
        <v>87</v>
      </c>
      <c r="B349" s="141" t="s">
        <v>508</v>
      </c>
      <c r="C349" s="179" t="s">
        <v>509</v>
      </c>
      <c r="D349" s="148" t="s">
        <v>141</v>
      </c>
      <c r="E349" s="154">
        <v>210.06</v>
      </c>
      <c r="F349" s="158">
        <f>H349+J349</f>
        <v>0</v>
      </c>
      <c r="G349" s="159">
        <f>ROUND(E349*F349,2)</f>
        <v>0</v>
      </c>
      <c r="H349" s="159"/>
      <c r="I349" s="159">
        <f>ROUND(E349*H349,2)</f>
        <v>0</v>
      </c>
      <c r="J349" s="159"/>
      <c r="K349" s="159">
        <f>ROUND(E349*J349,2)</f>
        <v>0</v>
      </c>
      <c r="L349" s="159">
        <v>12</v>
      </c>
      <c r="M349" s="159">
        <f>G349*(1+L349/100)</f>
        <v>0</v>
      </c>
      <c r="N349" s="148">
        <v>4.0000000000000003E-5</v>
      </c>
      <c r="O349" s="148">
        <f>ROUND(E349*N349,5)</f>
        <v>8.3999999999999995E-3</v>
      </c>
      <c r="P349" s="148">
        <v>0</v>
      </c>
      <c r="Q349" s="148">
        <f>ROUND(E349*P349,5)</f>
        <v>0</v>
      </c>
      <c r="R349" s="148"/>
      <c r="S349" s="148"/>
      <c r="T349" s="149">
        <v>7.0000000000000007E-2</v>
      </c>
      <c r="U349" s="148">
        <f>ROUND(E349*T349,2)</f>
        <v>14.7</v>
      </c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 t="s">
        <v>136</v>
      </c>
      <c r="AF349" s="140"/>
      <c r="AG349" s="140"/>
      <c r="AH349" s="140"/>
      <c r="AI349" s="140"/>
      <c r="AJ349" s="140"/>
      <c r="AK349" s="140"/>
      <c r="AL349" s="140"/>
      <c r="AM349" s="140"/>
      <c r="AN349" s="140"/>
      <c r="AO349" s="140"/>
      <c r="AP349" s="140"/>
      <c r="AQ349" s="140"/>
      <c r="AR349" s="140"/>
      <c r="AS349" s="140"/>
      <c r="AT349" s="140"/>
      <c r="AU349" s="140"/>
      <c r="AV349" s="140"/>
      <c r="AW349" s="140"/>
      <c r="AX349" s="140"/>
      <c r="AY349" s="140"/>
      <c r="AZ349" s="140"/>
      <c r="BA349" s="140"/>
      <c r="BB349" s="140"/>
      <c r="BC349" s="140"/>
      <c r="BD349" s="140"/>
      <c r="BE349" s="140"/>
      <c r="BF349" s="140"/>
      <c r="BG349" s="140"/>
      <c r="BH349" s="140"/>
    </row>
    <row r="350" spans="1:60" ht="22.5" outlineLevel="1" x14ac:dyDescent="0.2">
      <c r="A350" s="141"/>
      <c r="B350" s="141"/>
      <c r="C350" s="180" t="s">
        <v>510</v>
      </c>
      <c r="D350" s="150"/>
      <c r="E350" s="155">
        <v>27.2</v>
      </c>
      <c r="F350" s="159"/>
      <c r="G350" s="159"/>
      <c r="H350" s="159"/>
      <c r="I350" s="159"/>
      <c r="J350" s="159"/>
      <c r="K350" s="159"/>
      <c r="L350" s="159"/>
      <c r="M350" s="159"/>
      <c r="N350" s="148"/>
      <c r="O350" s="148"/>
      <c r="P350" s="148"/>
      <c r="Q350" s="148"/>
      <c r="R350" s="148"/>
      <c r="S350" s="148"/>
      <c r="T350" s="149"/>
      <c r="U350" s="148"/>
      <c r="V350" s="140"/>
      <c r="W350" s="140"/>
      <c r="X350" s="140"/>
      <c r="Y350" s="140"/>
      <c r="Z350" s="140"/>
      <c r="AA350" s="140"/>
      <c r="AB350" s="140"/>
      <c r="AC350" s="140"/>
      <c r="AD350" s="140"/>
      <c r="AE350" s="140" t="s">
        <v>138</v>
      </c>
      <c r="AF350" s="140">
        <v>0</v>
      </c>
      <c r="AG350" s="140"/>
      <c r="AH350" s="140"/>
      <c r="AI350" s="140"/>
      <c r="AJ350" s="140"/>
      <c r="AK350" s="140"/>
      <c r="AL350" s="140"/>
      <c r="AM350" s="140"/>
      <c r="AN350" s="140"/>
      <c r="AO350" s="140"/>
      <c r="AP350" s="140"/>
      <c r="AQ350" s="140"/>
      <c r="AR350" s="140"/>
      <c r="AS350" s="140"/>
      <c r="AT350" s="140"/>
      <c r="AU350" s="140"/>
      <c r="AV350" s="140"/>
      <c r="AW350" s="140"/>
      <c r="AX350" s="140"/>
      <c r="AY350" s="140"/>
      <c r="AZ350" s="140"/>
      <c r="BA350" s="140"/>
      <c r="BB350" s="140"/>
      <c r="BC350" s="140"/>
      <c r="BD350" s="140"/>
      <c r="BE350" s="140"/>
      <c r="BF350" s="140"/>
      <c r="BG350" s="140"/>
      <c r="BH350" s="140"/>
    </row>
    <row r="351" spans="1:60" ht="45" outlineLevel="1" x14ac:dyDescent="0.2">
      <c r="A351" s="141"/>
      <c r="B351" s="141"/>
      <c r="C351" s="180" t="s">
        <v>511</v>
      </c>
      <c r="D351" s="150"/>
      <c r="E351" s="155">
        <v>103.12</v>
      </c>
      <c r="F351" s="159"/>
      <c r="G351" s="159"/>
      <c r="H351" s="159"/>
      <c r="I351" s="159"/>
      <c r="J351" s="159"/>
      <c r="K351" s="159"/>
      <c r="L351" s="159"/>
      <c r="M351" s="159"/>
      <c r="N351" s="148"/>
      <c r="O351" s="148"/>
      <c r="P351" s="148"/>
      <c r="Q351" s="148"/>
      <c r="R351" s="148"/>
      <c r="S351" s="148"/>
      <c r="T351" s="149"/>
      <c r="U351" s="148"/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 t="s">
        <v>138</v>
      </c>
      <c r="AF351" s="140">
        <v>0</v>
      </c>
      <c r="AG351" s="140"/>
      <c r="AH351" s="140"/>
      <c r="AI351" s="140"/>
      <c r="AJ351" s="140"/>
      <c r="AK351" s="140"/>
      <c r="AL351" s="140"/>
      <c r="AM351" s="140"/>
      <c r="AN351" s="140"/>
      <c r="AO351" s="140"/>
      <c r="AP351" s="140"/>
      <c r="AQ351" s="140"/>
      <c r="AR351" s="140"/>
      <c r="AS351" s="140"/>
      <c r="AT351" s="140"/>
      <c r="AU351" s="140"/>
      <c r="AV351" s="140"/>
      <c r="AW351" s="140"/>
      <c r="AX351" s="140"/>
      <c r="AY351" s="140"/>
      <c r="AZ351" s="140"/>
      <c r="BA351" s="140"/>
      <c r="BB351" s="140"/>
      <c r="BC351" s="140"/>
      <c r="BD351" s="140"/>
      <c r="BE351" s="140"/>
      <c r="BF351" s="140"/>
      <c r="BG351" s="140"/>
      <c r="BH351" s="140"/>
    </row>
    <row r="352" spans="1:60" ht="33.75" outlineLevel="1" x14ac:dyDescent="0.2">
      <c r="A352" s="141"/>
      <c r="B352" s="141"/>
      <c r="C352" s="180" t="s">
        <v>512</v>
      </c>
      <c r="D352" s="150"/>
      <c r="E352" s="155">
        <v>26.58</v>
      </c>
      <c r="F352" s="159"/>
      <c r="G352" s="159"/>
      <c r="H352" s="159"/>
      <c r="I352" s="159"/>
      <c r="J352" s="159"/>
      <c r="K352" s="159"/>
      <c r="L352" s="159"/>
      <c r="M352" s="159"/>
      <c r="N352" s="148"/>
      <c r="O352" s="148"/>
      <c r="P352" s="148"/>
      <c r="Q352" s="148"/>
      <c r="R352" s="148"/>
      <c r="S352" s="148"/>
      <c r="T352" s="149"/>
      <c r="U352" s="148"/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 t="s">
        <v>138</v>
      </c>
      <c r="AF352" s="140">
        <v>0</v>
      </c>
      <c r="AG352" s="140"/>
      <c r="AH352" s="140"/>
      <c r="AI352" s="140"/>
      <c r="AJ352" s="140"/>
      <c r="AK352" s="140"/>
      <c r="AL352" s="140"/>
      <c r="AM352" s="140"/>
      <c r="AN352" s="140"/>
      <c r="AO352" s="140"/>
      <c r="AP352" s="140"/>
      <c r="AQ352" s="140"/>
      <c r="AR352" s="140"/>
      <c r="AS352" s="140"/>
      <c r="AT352" s="140"/>
      <c r="AU352" s="140"/>
      <c r="AV352" s="140"/>
      <c r="AW352" s="140"/>
      <c r="AX352" s="140"/>
      <c r="AY352" s="140"/>
      <c r="AZ352" s="140"/>
      <c r="BA352" s="140"/>
      <c r="BB352" s="140"/>
      <c r="BC352" s="140"/>
      <c r="BD352" s="140"/>
      <c r="BE352" s="140"/>
      <c r="BF352" s="140"/>
      <c r="BG352" s="140"/>
      <c r="BH352" s="140"/>
    </row>
    <row r="353" spans="1:60" ht="33.75" outlineLevel="1" x14ac:dyDescent="0.2">
      <c r="A353" s="141"/>
      <c r="B353" s="141"/>
      <c r="C353" s="180" t="s">
        <v>513</v>
      </c>
      <c r="D353" s="150"/>
      <c r="E353" s="155">
        <v>26.58</v>
      </c>
      <c r="F353" s="159"/>
      <c r="G353" s="159"/>
      <c r="H353" s="159"/>
      <c r="I353" s="159"/>
      <c r="J353" s="159"/>
      <c r="K353" s="159"/>
      <c r="L353" s="159"/>
      <c r="M353" s="159"/>
      <c r="N353" s="148"/>
      <c r="O353" s="148"/>
      <c r="P353" s="148"/>
      <c r="Q353" s="148"/>
      <c r="R353" s="148"/>
      <c r="S353" s="148"/>
      <c r="T353" s="149"/>
      <c r="U353" s="148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 t="s">
        <v>138</v>
      </c>
      <c r="AF353" s="140">
        <v>0</v>
      </c>
      <c r="AG353" s="140"/>
      <c r="AH353" s="140"/>
      <c r="AI353" s="140"/>
      <c r="AJ353" s="140"/>
      <c r="AK353" s="140"/>
      <c r="AL353" s="140"/>
      <c r="AM353" s="140"/>
      <c r="AN353" s="140"/>
      <c r="AO353" s="140"/>
      <c r="AP353" s="140"/>
      <c r="AQ353" s="140"/>
      <c r="AR353" s="140"/>
      <c r="AS353" s="140"/>
      <c r="AT353" s="140"/>
      <c r="AU353" s="140"/>
      <c r="AV353" s="140"/>
      <c r="AW353" s="140"/>
      <c r="AX353" s="140"/>
      <c r="AY353" s="140"/>
      <c r="AZ353" s="140"/>
      <c r="BA353" s="140"/>
      <c r="BB353" s="140"/>
      <c r="BC353" s="140"/>
      <c r="BD353" s="140"/>
      <c r="BE353" s="140"/>
      <c r="BF353" s="140"/>
      <c r="BG353" s="140"/>
      <c r="BH353" s="140"/>
    </row>
    <row r="354" spans="1:60" ht="33.75" outlineLevel="1" x14ac:dyDescent="0.2">
      <c r="A354" s="141"/>
      <c r="B354" s="141"/>
      <c r="C354" s="180" t="s">
        <v>514</v>
      </c>
      <c r="D354" s="150"/>
      <c r="E354" s="155">
        <v>26.58</v>
      </c>
      <c r="F354" s="159"/>
      <c r="G354" s="159"/>
      <c r="H354" s="159"/>
      <c r="I354" s="159"/>
      <c r="J354" s="159"/>
      <c r="K354" s="159"/>
      <c r="L354" s="159"/>
      <c r="M354" s="159"/>
      <c r="N354" s="148"/>
      <c r="O354" s="148"/>
      <c r="P354" s="148"/>
      <c r="Q354" s="148"/>
      <c r="R354" s="148"/>
      <c r="S354" s="148"/>
      <c r="T354" s="149"/>
      <c r="U354" s="148"/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 t="s">
        <v>138</v>
      </c>
      <c r="AF354" s="140">
        <v>0</v>
      </c>
      <c r="AG354" s="140"/>
      <c r="AH354" s="140"/>
      <c r="AI354" s="140"/>
      <c r="AJ354" s="140"/>
      <c r="AK354" s="140"/>
      <c r="AL354" s="140"/>
      <c r="AM354" s="140"/>
      <c r="AN354" s="140"/>
      <c r="AO354" s="140"/>
      <c r="AP354" s="140"/>
      <c r="AQ354" s="140"/>
      <c r="AR354" s="140"/>
      <c r="AS354" s="140"/>
      <c r="AT354" s="140"/>
      <c r="AU354" s="140"/>
      <c r="AV354" s="140"/>
      <c r="AW354" s="140"/>
      <c r="AX354" s="140"/>
      <c r="AY354" s="140"/>
      <c r="AZ354" s="140"/>
      <c r="BA354" s="140"/>
      <c r="BB354" s="140"/>
      <c r="BC354" s="140"/>
      <c r="BD354" s="140"/>
      <c r="BE354" s="140"/>
      <c r="BF354" s="140"/>
      <c r="BG354" s="140"/>
      <c r="BH354" s="140"/>
    </row>
    <row r="355" spans="1:60" outlineLevel="1" x14ac:dyDescent="0.2">
      <c r="A355" s="141">
        <v>88</v>
      </c>
      <c r="B355" s="141" t="s">
        <v>515</v>
      </c>
      <c r="C355" s="179" t="s">
        <v>516</v>
      </c>
      <c r="D355" s="148" t="s">
        <v>255</v>
      </c>
      <c r="E355" s="154">
        <v>1.8525</v>
      </c>
      <c r="F355" s="158">
        <f>H355+J355</f>
        <v>0</v>
      </c>
      <c r="G355" s="159">
        <f>ROUND(E355*F355,2)</f>
        <v>0</v>
      </c>
      <c r="H355" s="159"/>
      <c r="I355" s="159">
        <f>ROUND(E355*H355,2)</f>
        <v>0</v>
      </c>
      <c r="J355" s="159"/>
      <c r="K355" s="159">
        <f>ROUND(E355*J355,2)</f>
        <v>0</v>
      </c>
      <c r="L355" s="159">
        <v>12</v>
      </c>
      <c r="M355" s="159">
        <f>G355*(1+L355/100)</f>
        <v>0</v>
      </c>
      <c r="N355" s="148">
        <v>0</v>
      </c>
      <c r="O355" s="148">
        <f>ROUND(E355*N355,5)</f>
        <v>0</v>
      </c>
      <c r="P355" s="148">
        <v>0</v>
      </c>
      <c r="Q355" s="148">
        <f>ROUND(E355*P355,5)</f>
        <v>0</v>
      </c>
      <c r="R355" s="148"/>
      <c r="S355" s="148"/>
      <c r="T355" s="149">
        <v>1.2649999999999999</v>
      </c>
      <c r="U355" s="148">
        <f>ROUND(E355*T355,2)</f>
        <v>2.34</v>
      </c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 t="s">
        <v>136</v>
      </c>
      <c r="AF355" s="140"/>
      <c r="AG355" s="140"/>
      <c r="AH355" s="140"/>
      <c r="AI355" s="140"/>
      <c r="AJ355" s="140"/>
      <c r="AK355" s="140"/>
      <c r="AL355" s="140"/>
      <c r="AM355" s="140"/>
      <c r="AN355" s="140"/>
      <c r="AO355" s="140"/>
      <c r="AP355" s="140"/>
      <c r="AQ355" s="140"/>
      <c r="AR355" s="140"/>
      <c r="AS355" s="140"/>
      <c r="AT355" s="140"/>
      <c r="AU355" s="140"/>
      <c r="AV355" s="140"/>
      <c r="AW355" s="140"/>
      <c r="AX355" s="140"/>
      <c r="AY355" s="140"/>
      <c r="AZ355" s="140"/>
      <c r="BA355" s="140"/>
      <c r="BB355" s="140"/>
      <c r="BC355" s="140"/>
      <c r="BD355" s="140"/>
      <c r="BE355" s="140"/>
      <c r="BF355" s="140"/>
      <c r="BG355" s="140"/>
      <c r="BH355" s="140"/>
    </row>
    <row r="356" spans="1:60" outlineLevel="1" x14ac:dyDescent="0.2">
      <c r="A356" s="141"/>
      <c r="B356" s="141"/>
      <c r="C356" s="180" t="s">
        <v>517</v>
      </c>
      <c r="D356" s="150"/>
      <c r="E356" s="155">
        <v>1.8525</v>
      </c>
      <c r="F356" s="159"/>
      <c r="G356" s="159"/>
      <c r="H356" s="159"/>
      <c r="I356" s="159"/>
      <c r="J356" s="159"/>
      <c r="K356" s="159"/>
      <c r="L356" s="159"/>
      <c r="M356" s="159"/>
      <c r="N356" s="148"/>
      <c r="O356" s="148"/>
      <c r="P356" s="148"/>
      <c r="Q356" s="148"/>
      <c r="R356" s="148"/>
      <c r="S356" s="148"/>
      <c r="T356" s="149"/>
      <c r="U356" s="148"/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 t="s">
        <v>138</v>
      </c>
      <c r="AF356" s="140">
        <v>0</v>
      </c>
      <c r="AG356" s="140"/>
      <c r="AH356" s="140"/>
      <c r="AI356" s="140"/>
      <c r="AJ356" s="140"/>
      <c r="AK356" s="140"/>
      <c r="AL356" s="140"/>
      <c r="AM356" s="140"/>
      <c r="AN356" s="140"/>
      <c r="AO356" s="140"/>
      <c r="AP356" s="140"/>
      <c r="AQ356" s="140"/>
      <c r="AR356" s="140"/>
      <c r="AS356" s="140"/>
      <c r="AT356" s="140"/>
      <c r="AU356" s="140"/>
      <c r="AV356" s="140"/>
      <c r="AW356" s="140"/>
      <c r="AX356" s="140"/>
      <c r="AY356" s="140"/>
      <c r="AZ356" s="140"/>
      <c r="BA356" s="140"/>
      <c r="BB356" s="140"/>
      <c r="BC356" s="140"/>
      <c r="BD356" s="140"/>
      <c r="BE356" s="140"/>
      <c r="BF356" s="140"/>
      <c r="BG356" s="140"/>
      <c r="BH356" s="140"/>
    </row>
    <row r="357" spans="1:60" x14ac:dyDescent="0.2">
      <c r="A357" s="142" t="s">
        <v>131</v>
      </c>
      <c r="B357" s="142" t="s">
        <v>92</v>
      </c>
      <c r="C357" s="181" t="s">
        <v>93</v>
      </c>
      <c r="D357" s="151"/>
      <c r="E357" s="156"/>
      <c r="F357" s="160"/>
      <c r="G357" s="160">
        <f>SUMIF(AE358:AE371,"&lt;&gt;NOR",G358:G371)</f>
        <v>0</v>
      </c>
      <c r="H357" s="160"/>
      <c r="I357" s="160">
        <f>SUM(I358:I371)</f>
        <v>0</v>
      </c>
      <c r="J357" s="160"/>
      <c r="K357" s="160">
        <f>SUM(K358:K371)</f>
        <v>0</v>
      </c>
      <c r="L357" s="160"/>
      <c r="M357" s="160">
        <f>SUM(M358:M371)</f>
        <v>0</v>
      </c>
      <c r="N357" s="151"/>
      <c r="O357" s="151">
        <f>SUM(O358:O371)</f>
        <v>1.9625000000000001</v>
      </c>
      <c r="P357" s="151"/>
      <c r="Q357" s="151">
        <f>SUM(Q358:Q371)</f>
        <v>0</v>
      </c>
      <c r="R357" s="151"/>
      <c r="S357" s="151"/>
      <c r="T357" s="152"/>
      <c r="U357" s="151">
        <f>SUM(U358:U371)</f>
        <v>138.46</v>
      </c>
      <c r="AE357" t="s">
        <v>132</v>
      </c>
    </row>
    <row r="358" spans="1:60" outlineLevel="1" x14ac:dyDescent="0.2">
      <c r="A358" s="141">
        <v>89</v>
      </c>
      <c r="B358" s="141" t="s">
        <v>518</v>
      </c>
      <c r="C358" s="179" t="s">
        <v>519</v>
      </c>
      <c r="D358" s="148" t="s">
        <v>149</v>
      </c>
      <c r="E358" s="154">
        <v>112.20740000000001</v>
      </c>
      <c r="F358" s="158">
        <f>H358+J358</f>
        <v>0</v>
      </c>
      <c r="G358" s="159">
        <f>ROUND(E358*F358,2)</f>
        <v>0</v>
      </c>
      <c r="H358" s="159"/>
      <c r="I358" s="159">
        <f>ROUND(E358*H358,2)</f>
        <v>0</v>
      </c>
      <c r="J358" s="159"/>
      <c r="K358" s="159">
        <f>ROUND(E358*J358,2)</f>
        <v>0</v>
      </c>
      <c r="L358" s="159">
        <v>12</v>
      </c>
      <c r="M358" s="159">
        <f>G358*(1+L358/100)</f>
        <v>0</v>
      </c>
      <c r="N358" s="148">
        <v>2.1000000000000001E-4</v>
      </c>
      <c r="O358" s="148">
        <f>ROUND(E358*N358,5)</f>
        <v>2.3560000000000001E-2</v>
      </c>
      <c r="P358" s="148">
        <v>0</v>
      </c>
      <c r="Q358" s="148">
        <f>ROUND(E358*P358,5)</f>
        <v>0</v>
      </c>
      <c r="R358" s="148"/>
      <c r="S358" s="148"/>
      <c r="T358" s="149">
        <v>0.05</v>
      </c>
      <c r="U358" s="148">
        <f>ROUND(E358*T358,2)</f>
        <v>5.61</v>
      </c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 t="s">
        <v>136</v>
      </c>
      <c r="AF358" s="140"/>
      <c r="AG358" s="140"/>
      <c r="AH358" s="140"/>
      <c r="AI358" s="140"/>
      <c r="AJ358" s="140"/>
      <c r="AK358" s="140"/>
      <c r="AL358" s="140"/>
      <c r="AM358" s="140"/>
      <c r="AN358" s="140"/>
      <c r="AO358" s="140"/>
      <c r="AP358" s="140"/>
      <c r="AQ358" s="140"/>
      <c r="AR358" s="140"/>
      <c r="AS358" s="140"/>
      <c r="AT358" s="140"/>
      <c r="AU358" s="140"/>
      <c r="AV358" s="140"/>
      <c r="AW358" s="140"/>
      <c r="AX358" s="140"/>
      <c r="AY358" s="140"/>
      <c r="AZ358" s="140"/>
      <c r="BA358" s="140"/>
      <c r="BB358" s="140"/>
      <c r="BC358" s="140"/>
      <c r="BD358" s="140"/>
      <c r="BE358" s="140"/>
      <c r="BF358" s="140"/>
      <c r="BG358" s="140"/>
      <c r="BH358" s="140"/>
    </row>
    <row r="359" spans="1:60" ht="22.5" outlineLevel="1" x14ac:dyDescent="0.2">
      <c r="A359" s="141"/>
      <c r="B359" s="141"/>
      <c r="C359" s="180" t="s">
        <v>166</v>
      </c>
      <c r="D359" s="150"/>
      <c r="E359" s="155">
        <v>17.2</v>
      </c>
      <c r="F359" s="159"/>
      <c r="G359" s="159"/>
      <c r="H359" s="159"/>
      <c r="I359" s="159"/>
      <c r="J359" s="159"/>
      <c r="K359" s="159"/>
      <c r="L359" s="159"/>
      <c r="M359" s="159"/>
      <c r="N359" s="148"/>
      <c r="O359" s="148"/>
      <c r="P359" s="148"/>
      <c r="Q359" s="148"/>
      <c r="R359" s="148"/>
      <c r="S359" s="148"/>
      <c r="T359" s="149"/>
      <c r="U359" s="148"/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 t="s">
        <v>138</v>
      </c>
      <c r="AF359" s="140">
        <v>0</v>
      </c>
      <c r="AG359" s="140"/>
      <c r="AH359" s="140"/>
      <c r="AI359" s="140"/>
      <c r="AJ359" s="140"/>
      <c r="AK359" s="140"/>
      <c r="AL359" s="140"/>
      <c r="AM359" s="140"/>
      <c r="AN359" s="140"/>
      <c r="AO359" s="140"/>
      <c r="AP359" s="140"/>
      <c r="AQ359" s="140"/>
      <c r="AR359" s="140"/>
      <c r="AS359" s="140"/>
      <c r="AT359" s="140"/>
      <c r="AU359" s="140"/>
      <c r="AV359" s="140"/>
      <c r="AW359" s="140"/>
      <c r="AX359" s="140"/>
      <c r="AY359" s="140"/>
      <c r="AZ359" s="140"/>
      <c r="BA359" s="140"/>
      <c r="BB359" s="140"/>
      <c r="BC359" s="140"/>
      <c r="BD359" s="140"/>
      <c r="BE359" s="140"/>
      <c r="BF359" s="140"/>
      <c r="BG359" s="140"/>
      <c r="BH359" s="140"/>
    </row>
    <row r="360" spans="1:60" ht="33.75" outlineLevel="1" x14ac:dyDescent="0.2">
      <c r="A360" s="141"/>
      <c r="B360" s="141"/>
      <c r="C360" s="180" t="s">
        <v>520</v>
      </c>
      <c r="D360" s="150"/>
      <c r="E360" s="155">
        <v>50.856999999999999</v>
      </c>
      <c r="F360" s="159"/>
      <c r="G360" s="159"/>
      <c r="H360" s="159"/>
      <c r="I360" s="159"/>
      <c r="J360" s="159"/>
      <c r="K360" s="159"/>
      <c r="L360" s="159"/>
      <c r="M360" s="159"/>
      <c r="N360" s="148"/>
      <c r="O360" s="148"/>
      <c r="P360" s="148"/>
      <c r="Q360" s="148"/>
      <c r="R360" s="148"/>
      <c r="S360" s="148"/>
      <c r="T360" s="149"/>
      <c r="U360" s="148"/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 t="s">
        <v>138</v>
      </c>
      <c r="AF360" s="140">
        <v>0</v>
      </c>
      <c r="AG360" s="140"/>
      <c r="AH360" s="140"/>
      <c r="AI360" s="140"/>
      <c r="AJ360" s="140"/>
      <c r="AK360" s="140"/>
      <c r="AL360" s="140"/>
      <c r="AM360" s="140"/>
      <c r="AN360" s="140"/>
      <c r="AO360" s="140"/>
      <c r="AP360" s="140"/>
      <c r="AQ360" s="140"/>
      <c r="AR360" s="140"/>
      <c r="AS360" s="140"/>
      <c r="AT360" s="140"/>
      <c r="AU360" s="140"/>
      <c r="AV360" s="140"/>
      <c r="AW360" s="140"/>
      <c r="AX360" s="140"/>
      <c r="AY360" s="140"/>
      <c r="AZ360" s="140"/>
      <c r="BA360" s="140"/>
      <c r="BB360" s="140"/>
      <c r="BC360" s="140"/>
      <c r="BD360" s="140"/>
      <c r="BE360" s="140"/>
      <c r="BF360" s="140"/>
      <c r="BG360" s="140"/>
      <c r="BH360" s="140"/>
    </row>
    <row r="361" spans="1:60" ht="22.5" outlineLevel="1" x14ac:dyDescent="0.2">
      <c r="A361" s="141"/>
      <c r="B361" s="141"/>
      <c r="C361" s="180" t="s">
        <v>521</v>
      </c>
      <c r="D361" s="150"/>
      <c r="E361" s="155">
        <v>14.716799999999999</v>
      </c>
      <c r="F361" s="159"/>
      <c r="G361" s="159"/>
      <c r="H361" s="159"/>
      <c r="I361" s="159"/>
      <c r="J361" s="159"/>
      <c r="K361" s="159"/>
      <c r="L361" s="159"/>
      <c r="M361" s="159"/>
      <c r="N361" s="148"/>
      <c r="O361" s="148"/>
      <c r="P361" s="148"/>
      <c r="Q361" s="148"/>
      <c r="R361" s="148"/>
      <c r="S361" s="148"/>
      <c r="T361" s="149"/>
      <c r="U361" s="148"/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 t="s">
        <v>138</v>
      </c>
      <c r="AF361" s="140">
        <v>0</v>
      </c>
      <c r="AG361" s="140"/>
      <c r="AH361" s="140"/>
      <c r="AI361" s="140"/>
      <c r="AJ361" s="140"/>
      <c r="AK361" s="140"/>
      <c r="AL361" s="140"/>
      <c r="AM361" s="140"/>
      <c r="AN361" s="140"/>
      <c r="AO361" s="140"/>
      <c r="AP361" s="140"/>
      <c r="AQ361" s="140"/>
      <c r="AR361" s="140"/>
      <c r="AS361" s="140"/>
      <c r="AT361" s="140"/>
      <c r="AU361" s="140"/>
      <c r="AV361" s="140"/>
      <c r="AW361" s="140"/>
      <c r="AX361" s="140"/>
      <c r="AY361" s="140"/>
      <c r="AZ361" s="140"/>
      <c r="BA361" s="140"/>
      <c r="BB361" s="140"/>
      <c r="BC361" s="140"/>
      <c r="BD361" s="140"/>
      <c r="BE361" s="140"/>
      <c r="BF361" s="140"/>
      <c r="BG361" s="140"/>
      <c r="BH361" s="140"/>
    </row>
    <row r="362" spans="1:60" ht="22.5" outlineLevel="1" x14ac:dyDescent="0.2">
      <c r="A362" s="141"/>
      <c r="B362" s="141"/>
      <c r="C362" s="180" t="s">
        <v>522</v>
      </c>
      <c r="D362" s="150"/>
      <c r="E362" s="155">
        <v>14.716799999999999</v>
      </c>
      <c r="F362" s="159"/>
      <c r="G362" s="159"/>
      <c r="H362" s="159"/>
      <c r="I362" s="159"/>
      <c r="J362" s="159"/>
      <c r="K362" s="159"/>
      <c r="L362" s="159"/>
      <c r="M362" s="159"/>
      <c r="N362" s="148"/>
      <c r="O362" s="148"/>
      <c r="P362" s="148"/>
      <c r="Q362" s="148"/>
      <c r="R362" s="148"/>
      <c r="S362" s="148"/>
      <c r="T362" s="149"/>
      <c r="U362" s="148"/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 t="s">
        <v>138</v>
      </c>
      <c r="AF362" s="140">
        <v>0</v>
      </c>
      <c r="AG362" s="140"/>
      <c r="AH362" s="140"/>
      <c r="AI362" s="140"/>
      <c r="AJ362" s="140"/>
      <c r="AK362" s="140"/>
      <c r="AL362" s="140"/>
      <c r="AM362" s="140"/>
      <c r="AN362" s="140"/>
      <c r="AO362" s="140"/>
      <c r="AP362" s="140"/>
      <c r="AQ362" s="140"/>
      <c r="AR362" s="140"/>
      <c r="AS362" s="140"/>
      <c r="AT362" s="140"/>
      <c r="AU362" s="140"/>
      <c r="AV362" s="140"/>
      <c r="AW362" s="140"/>
      <c r="AX362" s="140"/>
      <c r="AY362" s="140"/>
      <c r="AZ362" s="140"/>
      <c r="BA362" s="140"/>
      <c r="BB362" s="140"/>
      <c r="BC362" s="140"/>
      <c r="BD362" s="140"/>
      <c r="BE362" s="140"/>
      <c r="BF362" s="140"/>
      <c r="BG362" s="140"/>
      <c r="BH362" s="140"/>
    </row>
    <row r="363" spans="1:60" ht="22.5" outlineLevel="1" x14ac:dyDescent="0.2">
      <c r="A363" s="141"/>
      <c r="B363" s="141"/>
      <c r="C363" s="180" t="s">
        <v>523</v>
      </c>
      <c r="D363" s="150"/>
      <c r="E363" s="155">
        <v>14.716799999999999</v>
      </c>
      <c r="F363" s="159"/>
      <c r="G363" s="159"/>
      <c r="H363" s="159"/>
      <c r="I363" s="159"/>
      <c r="J363" s="159"/>
      <c r="K363" s="159"/>
      <c r="L363" s="159"/>
      <c r="M363" s="159"/>
      <c r="N363" s="148"/>
      <c r="O363" s="148"/>
      <c r="P363" s="148"/>
      <c r="Q363" s="148"/>
      <c r="R363" s="148"/>
      <c r="S363" s="148"/>
      <c r="T363" s="149"/>
      <c r="U363" s="148"/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 t="s">
        <v>138</v>
      </c>
      <c r="AF363" s="140">
        <v>0</v>
      </c>
      <c r="AG363" s="140"/>
      <c r="AH363" s="140"/>
      <c r="AI363" s="140"/>
      <c r="AJ363" s="140"/>
      <c r="AK363" s="140"/>
      <c r="AL363" s="140"/>
      <c r="AM363" s="140"/>
      <c r="AN363" s="140"/>
      <c r="AO363" s="140"/>
      <c r="AP363" s="140"/>
      <c r="AQ363" s="140"/>
      <c r="AR363" s="140"/>
      <c r="AS363" s="140"/>
      <c r="AT363" s="140"/>
      <c r="AU363" s="140"/>
      <c r="AV363" s="140"/>
      <c r="AW363" s="140"/>
      <c r="AX363" s="140"/>
      <c r="AY363" s="140"/>
      <c r="AZ363" s="140"/>
      <c r="BA363" s="140"/>
      <c r="BB363" s="140"/>
      <c r="BC363" s="140"/>
      <c r="BD363" s="140"/>
      <c r="BE363" s="140"/>
      <c r="BF363" s="140"/>
      <c r="BG363" s="140"/>
      <c r="BH363" s="140"/>
    </row>
    <row r="364" spans="1:60" outlineLevel="1" x14ac:dyDescent="0.2">
      <c r="A364" s="141">
        <v>90</v>
      </c>
      <c r="B364" s="141" t="s">
        <v>524</v>
      </c>
      <c r="C364" s="179" t="s">
        <v>525</v>
      </c>
      <c r="D364" s="148" t="s">
        <v>149</v>
      </c>
      <c r="E364" s="154">
        <v>112.20740000000001</v>
      </c>
      <c r="F364" s="158">
        <f>H364+J364</f>
        <v>0</v>
      </c>
      <c r="G364" s="159">
        <f>ROUND(E364*F364,2)</f>
        <v>0</v>
      </c>
      <c r="H364" s="159"/>
      <c r="I364" s="159">
        <f>ROUND(E364*H364,2)</f>
        <v>0</v>
      </c>
      <c r="J364" s="159"/>
      <c r="K364" s="159">
        <f>ROUND(E364*J364,2)</f>
        <v>0</v>
      </c>
      <c r="L364" s="159">
        <v>12</v>
      </c>
      <c r="M364" s="159">
        <f>G364*(1+L364/100)</f>
        <v>0</v>
      </c>
      <c r="N364" s="148">
        <v>1.728E-2</v>
      </c>
      <c r="O364" s="148">
        <f>ROUND(E364*N364,5)</f>
        <v>1.9389400000000001</v>
      </c>
      <c r="P364" s="148">
        <v>0</v>
      </c>
      <c r="Q364" s="148">
        <f>ROUND(E364*P364,5)</f>
        <v>0</v>
      </c>
      <c r="R364" s="148"/>
      <c r="S364" s="148"/>
      <c r="T364" s="149">
        <v>1.1618599999999999</v>
      </c>
      <c r="U364" s="148">
        <f>ROUND(E364*T364,2)</f>
        <v>130.37</v>
      </c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 t="s">
        <v>136</v>
      </c>
      <c r="AF364" s="140"/>
      <c r="AG364" s="140"/>
      <c r="AH364" s="140"/>
      <c r="AI364" s="140"/>
      <c r="AJ364" s="140"/>
      <c r="AK364" s="140"/>
      <c r="AL364" s="140"/>
      <c r="AM364" s="140"/>
      <c r="AN364" s="140"/>
      <c r="AO364" s="140"/>
      <c r="AP364" s="140"/>
      <c r="AQ364" s="140"/>
      <c r="AR364" s="140"/>
      <c r="AS364" s="140"/>
      <c r="AT364" s="140"/>
      <c r="AU364" s="140"/>
      <c r="AV364" s="140"/>
      <c r="AW364" s="140"/>
      <c r="AX364" s="140"/>
      <c r="AY364" s="140"/>
      <c r="AZ364" s="140"/>
      <c r="BA364" s="140"/>
      <c r="BB364" s="140"/>
      <c r="BC364" s="140"/>
      <c r="BD364" s="140"/>
      <c r="BE364" s="140"/>
      <c r="BF364" s="140"/>
      <c r="BG364" s="140"/>
      <c r="BH364" s="140"/>
    </row>
    <row r="365" spans="1:60" ht="22.5" outlineLevel="1" x14ac:dyDescent="0.2">
      <c r="A365" s="141"/>
      <c r="B365" s="141"/>
      <c r="C365" s="180" t="s">
        <v>166</v>
      </c>
      <c r="D365" s="150"/>
      <c r="E365" s="155">
        <v>17.2</v>
      </c>
      <c r="F365" s="159"/>
      <c r="G365" s="159"/>
      <c r="H365" s="159"/>
      <c r="I365" s="159"/>
      <c r="J365" s="159"/>
      <c r="K365" s="159"/>
      <c r="L365" s="159"/>
      <c r="M365" s="159"/>
      <c r="N365" s="148"/>
      <c r="O365" s="148"/>
      <c r="P365" s="148"/>
      <c r="Q365" s="148"/>
      <c r="R365" s="148"/>
      <c r="S365" s="148"/>
      <c r="T365" s="149"/>
      <c r="U365" s="148"/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 t="s">
        <v>138</v>
      </c>
      <c r="AF365" s="140">
        <v>0</v>
      </c>
      <c r="AG365" s="140"/>
      <c r="AH365" s="140"/>
      <c r="AI365" s="140"/>
      <c r="AJ365" s="140"/>
      <c r="AK365" s="140"/>
      <c r="AL365" s="140"/>
      <c r="AM365" s="140"/>
      <c r="AN365" s="140"/>
      <c r="AO365" s="140"/>
      <c r="AP365" s="140"/>
      <c r="AQ365" s="140"/>
      <c r="AR365" s="140"/>
      <c r="AS365" s="140"/>
      <c r="AT365" s="140"/>
      <c r="AU365" s="140"/>
      <c r="AV365" s="140"/>
      <c r="AW365" s="140"/>
      <c r="AX365" s="140"/>
      <c r="AY365" s="140"/>
      <c r="AZ365" s="140"/>
      <c r="BA365" s="140"/>
      <c r="BB365" s="140"/>
      <c r="BC365" s="140"/>
      <c r="BD365" s="140"/>
      <c r="BE365" s="140"/>
      <c r="BF365" s="140"/>
      <c r="BG365" s="140"/>
      <c r="BH365" s="140"/>
    </row>
    <row r="366" spans="1:60" ht="33.75" outlineLevel="1" x14ac:dyDescent="0.2">
      <c r="A366" s="141"/>
      <c r="B366" s="141"/>
      <c r="C366" s="180" t="s">
        <v>520</v>
      </c>
      <c r="D366" s="150"/>
      <c r="E366" s="155">
        <v>50.856999999999999</v>
      </c>
      <c r="F366" s="159"/>
      <c r="G366" s="159"/>
      <c r="H366" s="159"/>
      <c r="I366" s="159"/>
      <c r="J366" s="159"/>
      <c r="K366" s="159"/>
      <c r="L366" s="159"/>
      <c r="M366" s="159"/>
      <c r="N366" s="148"/>
      <c r="O366" s="148"/>
      <c r="P366" s="148"/>
      <c r="Q366" s="148"/>
      <c r="R366" s="148"/>
      <c r="S366" s="148"/>
      <c r="T366" s="149"/>
      <c r="U366" s="148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 t="s">
        <v>138</v>
      </c>
      <c r="AF366" s="140">
        <v>0</v>
      </c>
      <c r="AG366" s="140"/>
      <c r="AH366" s="140"/>
      <c r="AI366" s="140"/>
      <c r="AJ366" s="140"/>
      <c r="AK366" s="140"/>
      <c r="AL366" s="140"/>
      <c r="AM366" s="140"/>
      <c r="AN366" s="140"/>
      <c r="AO366" s="140"/>
      <c r="AP366" s="140"/>
      <c r="AQ366" s="140"/>
      <c r="AR366" s="140"/>
      <c r="AS366" s="140"/>
      <c r="AT366" s="140"/>
      <c r="AU366" s="140"/>
      <c r="AV366" s="140"/>
      <c r="AW366" s="140"/>
      <c r="AX366" s="140"/>
      <c r="AY366" s="140"/>
      <c r="AZ366" s="140"/>
      <c r="BA366" s="140"/>
      <c r="BB366" s="140"/>
      <c r="BC366" s="140"/>
      <c r="BD366" s="140"/>
      <c r="BE366" s="140"/>
      <c r="BF366" s="140"/>
      <c r="BG366" s="140"/>
      <c r="BH366" s="140"/>
    </row>
    <row r="367" spans="1:60" ht="22.5" outlineLevel="1" x14ac:dyDescent="0.2">
      <c r="A367" s="141"/>
      <c r="B367" s="141"/>
      <c r="C367" s="180" t="s">
        <v>521</v>
      </c>
      <c r="D367" s="150"/>
      <c r="E367" s="155">
        <v>14.716799999999999</v>
      </c>
      <c r="F367" s="159"/>
      <c r="G367" s="159"/>
      <c r="H367" s="159"/>
      <c r="I367" s="159"/>
      <c r="J367" s="159"/>
      <c r="K367" s="159"/>
      <c r="L367" s="159"/>
      <c r="M367" s="159"/>
      <c r="N367" s="148"/>
      <c r="O367" s="148"/>
      <c r="P367" s="148"/>
      <c r="Q367" s="148"/>
      <c r="R367" s="148"/>
      <c r="S367" s="148"/>
      <c r="T367" s="149"/>
      <c r="U367" s="148"/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 t="s">
        <v>138</v>
      </c>
      <c r="AF367" s="140">
        <v>0</v>
      </c>
      <c r="AG367" s="140"/>
      <c r="AH367" s="140"/>
      <c r="AI367" s="140"/>
      <c r="AJ367" s="140"/>
      <c r="AK367" s="140"/>
      <c r="AL367" s="140"/>
      <c r="AM367" s="140"/>
      <c r="AN367" s="140"/>
      <c r="AO367" s="140"/>
      <c r="AP367" s="140"/>
      <c r="AQ367" s="140"/>
      <c r="AR367" s="140"/>
      <c r="AS367" s="140"/>
      <c r="AT367" s="140"/>
      <c r="AU367" s="140"/>
      <c r="AV367" s="140"/>
      <c r="AW367" s="140"/>
      <c r="AX367" s="140"/>
      <c r="AY367" s="140"/>
      <c r="AZ367" s="140"/>
      <c r="BA367" s="140"/>
      <c r="BB367" s="140"/>
      <c r="BC367" s="140"/>
      <c r="BD367" s="140"/>
      <c r="BE367" s="140"/>
      <c r="BF367" s="140"/>
      <c r="BG367" s="140"/>
      <c r="BH367" s="140"/>
    </row>
    <row r="368" spans="1:60" ht="22.5" outlineLevel="1" x14ac:dyDescent="0.2">
      <c r="A368" s="141"/>
      <c r="B368" s="141"/>
      <c r="C368" s="180" t="s">
        <v>522</v>
      </c>
      <c r="D368" s="150"/>
      <c r="E368" s="155">
        <v>14.716799999999999</v>
      </c>
      <c r="F368" s="159"/>
      <c r="G368" s="159"/>
      <c r="H368" s="159"/>
      <c r="I368" s="159"/>
      <c r="J368" s="159"/>
      <c r="K368" s="159"/>
      <c r="L368" s="159"/>
      <c r="M368" s="159"/>
      <c r="N368" s="148"/>
      <c r="O368" s="148"/>
      <c r="P368" s="148"/>
      <c r="Q368" s="148"/>
      <c r="R368" s="148"/>
      <c r="S368" s="148"/>
      <c r="T368" s="149"/>
      <c r="U368" s="148"/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 t="s">
        <v>138</v>
      </c>
      <c r="AF368" s="140">
        <v>0</v>
      </c>
      <c r="AG368" s="140"/>
      <c r="AH368" s="140"/>
      <c r="AI368" s="140"/>
      <c r="AJ368" s="140"/>
      <c r="AK368" s="140"/>
      <c r="AL368" s="140"/>
      <c r="AM368" s="140"/>
      <c r="AN368" s="140"/>
      <c r="AO368" s="140"/>
      <c r="AP368" s="140"/>
      <c r="AQ368" s="140"/>
      <c r="AR368" s="140"/>
      <c r="AS368" s="140"/>
      <c r="AT368" s="140"/>
      <c r="AU368" s="140"/>
      <c r="AV368" s="140"/>
      <c r="AW368" s="140"/>
      <c r="AX368" s="140"/>
      <c r="AY368" s="140"/>
      <c r="AZ368" s="140"/>
      <c r="BA368" s="140"/>
      <c r="BB368" s="140"/>
      <c r="BC368" s="140"/>
      <c r="BD368" s="140"/>
      <c r="BE368" s="140"/>
      <c r="BF368" s="140"/>
      <c r="BG368" s="140"/>
      <c r="BH368" s="140"/>
    </row>
    <row r="369" spans="1:60" ht="22.5" outlineLevel="1" x14ac:dyDescent="0.2">
      <c r="A369" s="141"/>
      <c r="B369" s="141"/>
      <c r="C369" s="180" t="s">
        <v>523</v>
      </c>
      <c r="D369" s="150"/>
      <c r="E369" s="155">
        <v>14.716799999999999</v>
      </c>
      <c r="F369" s="159"/>
      <c r="G369" s="159"/>
      <c r="H369" s="159"/>
      <c r="I369" s="159"/>
      <c r="J369" s="159"/>
      <c r="K369" s="159"/>
      <c r="L369" s="159"/>
      <c r="M369" s="159"/>
      <c r="N369" s="148"/>
      <c r="O369" s="148"/>
      <c r="P369" s="148"/>
      <c r="Q369" s="148"/>
      <c r="R369" s="148"/>
      <c r="S369" s="148"/>
      <c r="T369" s="149"/>
      <c r="U369" s="148"/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 t="s">
        <v>138</v>
      </c>
      <c r="AF369" s="140">
        <v>0</v>
      </c>
      <c r="AG369" s="140"/>
      <c r="AH369" s="140"/>
      <c r="AI369" s="140"/>
      <c r="AJ369" s="140"/>
      <c r="AK369" s="140"/>
      <c r="AL369" s="140"/>
      <c r="AM369" s="140"/>
      <c r="AN369" s="140"/>
      <c r="AO369" s="140"/>
      <c r="AP369" s="140"/>
      <c r="AQ369" s="140"/>
      <c r="AR369" s="140"/>
      <c r="AS369" s="140"/>
      <c r="AT369" s="140"/>
      <c r="AU369" s="140"/>
      <c r="AV369" s="140"/>
      <c r="AW369" s="140"/>
      <c r="AX369" s="140"/>
      <c r="AY369" s="140"/>
      <c r="AZ369" s="140"/>
      <c r="BA369" s="140"/>
      <c r="BB369" s="140"/>
      <c r="BC369" s="140"/>
      <c r="BD369" s="140"/>
      <c r="BE369" s="140"/>
      <c r="BF369" s="140"/>
      <c r="BG369" s="140"/>
      <c r="BH369" s="140"/>
    </row>
    <row r="370" spans="1:60" outlineLevel="1" x14ac:dyDescent="0.2">
      <c r="A370" s="141">
        <v>91</v>
      </c>
      <c r="B370" s="141" t="s">
        <v>526</v>
      </c>
      <c r="C370" s="179" t="s">
        <v>527</v>
      </c>
      <c r="D370" s="148" t="s">
        <v>255</v>
      </c>
      <c r="E370" s="154">
        <v>1.9624999999999999</v>
      </c>
      <c r="F370" s="158">
        <f>H370+J370</f>
        <v>0</v>
      </c>
      <c r="G370" s="159">
        <f>ROUND(E370*F370,2)</f>
        <v>0</v>
      </c>
      <c r="H370" s="159"/>
      <c r="I370" s="159">
        <f>ROUND(E370*H370,2)</f>
        <v>0</v>
      </c>
      <c r="J370" s="159"/>
      <c r="K370" s="159">
        <f>ROUND(E370*J370,2)</f>
        <v>0</v>
      </c>
      <c r="L370" s="159">
        <v>12</v>
      </c>
      <c r="M370" s="159">
        <f>G370*(1+L370/100)</f>
        <v>0</v>
      </c>
      <c r="N370" s="148">
        <v>0</v>
      </c>
      <c r="O370" s="148">
        <f>ROUND(E370*N370,5)</f>
        <v>0</v>
      </c>
      <c r="P370" s="148">
        <v>0</v>
      </c>
      <c r="Q370" s="148">
        <f>ROUND(E370*P370,5)</f>
        <v>0</v>
      </c>
      <c r="R370" s="148"/>
      <c r="S370" s="148"/>
      <c r="T370" s="149">
        <v>1.2649999999999999</v>
      </c>
      <c r="U370" s="148">
        <f>ROUND(E370*T370,2)</f>
        <v>2.48</v>
      </c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 t="s">
        <v>136</v>
      </c>
      <c r="AF370" s="140"/>
      <c r="AG370" s="140"/>
      <c r="AH370" s="140"/>
      <c r="AI370" s="140"/>
      <c r="AJ370" s="140"/>
      <c r="AK370" s="140"/>
      <c r="AL370" s="140"/>
      <c r="AM370" s="140"/>
      <c r="AN370" s="140"/>
      <c r="AO370" s="140"/>
      <c r="AP370" s="140"/>
      <c r="AQ370" s="140"/>
      <c r="AR370" s="140"/>
      <c r="AS370" s="140"/>
      <c r="AT370" s="140"/>
      <c r="AU370" s="140"/>
      <c r="AV370" s="140"/>
      <c r="AW370" s="140"/>
      <c r="AX370" s="140"/>
      <c r="AY370" s="140"/>
      <c r="AZ370" s="140"/>
      <c r="BA370" s="140"/>
      <c r="BB370" s="140"/>
      <c r="BC370" s="140"/>
      <c r="BD370" s="140"/>
      <c r="BE370" s="140"/>
      <c r="BF370" s="140"/>
      <c r="BG370" s="140"/>
      <c r="BH370" s="140"/>
    </row>
    <row r="371" spans="1:60" outlineLevel="1" x14ac:dyDescent="0.2">
      <c r="A371" s="141"/>
      <c r="B371" s="141"/>
      <c r="C371" s="180" t="s">
        <v>528</v>
      </c>
      <c r="D371" s="150"/>
      <c r="E371" s="155">
        <v>1.9624999999999999</v>
      </c>
      <c r="F371" s="159"/>
      <c r="G371" s="159"/>
      <c r="H371" s="159"/>
      <c r="I371" s="159"/>
      <c r="J371" s="159"/>
      <c r="K371" s="159"/>
      <c r="L371" s="159"/>
      <c r="M371" s="159"/>
      <c r="N371" s="148"/>
      <c r="O371" s="148"/>
      <c r="P371" s="148"/>
      <c r="Q371" s="148"/>
      <c r="R371" s="148"/>
      <c r="S371" s="148"/>
      <c r="T371" s="149"/>
      <c r="U371" s="148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 t="s">
        <v>138</v>
      </c>
      <c r="AF371" s="140">
        <v>0</v>
      </c>
      <c r="AG371" s="140"/>
      <c r="AH371" s="140"/>
      <c r="AI371" s="140"/>
      <c r="AJ371" s="140"/>
      <c r="AK371" s="140"/>
      <c r="AL371" s="140"/>
      <c r="AM371" s="140"/>
      <c r="AN371" s="140"/>
      <c r="AO371" s="140"/>
      <c r="AP371" s="140"/>
      <c r="AQ371" s="140"/>
      <c r="AR371" s="140"/>
      <c r="AS371" s="140"/>
      <c r="AT371" s="140"/>
      <c r="AU371" s="140"/>
      <c r="AV371" s="140"/>
      <c r="AW371" s="140"/>
      <c r="AX371" s="140"/>
      <c r="AY371" s="140"/>
      <c r="AZ371" s="140"/>
      <c r="BA371" s="140"/>
      <c r="BB371" s="140"/>
      <c r="BC371" s="140"/>
      <c r="BD371" s="140"/>
      <c r="BE371" s="140"/>
      <c r="BF371" s="140"/>
      <c r="BG371" s="140"/>
      <c r="BH371" s="140"/>
    </row>
    <row r="372" spans="1:60" x14ac:dyDescent="0.2">
      <c r="A372" s="142" t="s">
        <v>131</v>
      </c>
      <c r="B372" s="142" t="s">
        <v>94</v>
      </c>
      <c r="C372" s="181" t="s">
        <v>95</v>
      </c>
      <c r="D372" s="151"/>
      <c r="E372" s="156"/>
      <c r="F372" s="160"/>
      <c r="G372" s="160">
        <f>SUMIF(AE373:AE386,"&lt;&gt;NOR",G373:G386)</f>
        <v>0</v>
      </c>
      <c r="H372" s="160"/>
      <c r="I372" s="160">
        <f>SUM(I373:I386)</f>
        <v>0</v>
      </c>
      <c r="J372" s="160"/>
      <c r="K372" s="160">
        <f>SUM(K373:K386)</f>
        <v>0</v>
      </c>
      <c r="L372" s="160"/>
      <c r="M372" s="160">
        <f>SUM(M373:M386)</f>
        <v>0</v>
      </c>
      <c r="N372" s="151"/>
      <c r="O372" s="151">
        <f>SUM(O373:O386)</f>
        <v>2.6199999999999999E-3</v>
      </c>
      <c r="P372" s="151"/>
      <c r="Q372" s="151">
        <f>SUM(Q373:Q386)</f>
        <v>0</v>
      </c>
      <c r="R372" s="151"/>
      <c r="S372" s="151"/>
      <c r="T372" s="152"/>
      <c r="U372" s="151">
        <f>SUM(U373:U386)</f>
        <v>3.9400000000000004</v>
      </c>
      <c r="AE372" t="s">
        <v>132</v>
      </c>
    </row>
    <row r="373" spans="1:60" outlineLevel="1" x14ac:dyDescent="0.2">
      <c r="A373" s="141">
        <v>92</v>
      </c>
      <c r="B373" s="141" t="s">
        <v>529</v>
      </c>
      <c r="C373" s="179" t="s">
        <v>530</v>
      </c>
      <c r="D373" s="148" t="s">
        <v>149</v>
      </c>
      <c r="E373" s="154">
        <v>5.6079999999999997</v>
      </c>
      <c r="F373" s="158">
        <f>H373+J373</f>
        <v>0</v>
      </c>
      <c r="G373" s="159">
        <f>ROUND(E373*F373,2)</f>
        <v>0</v>
      </c>
      <c r="H373" s="159"/>
      <c r="I373" s="159">
        <f>ROUND(E373*H373,2)</f>
        <v>0</v>
      </c>
      <c r="J373" s="159"/>
      <c r="K373" s="159">
        <f>ROUND(E373*J373,2)</f>
        <v>0</v>
      </c>
      <c r="L373" s="159">
        <v>12</v>
      </c>
      <c r="M373" s="159">
        <f>G373*(1+L373/100)</f>
        <v>0</v>
      </c>
      <c r="N373" s="148">
        <v>2.4000000000000001E-4</v>
      </c>
      <c r="O373" s="148">
        <f>ROUND(E373*N373,5)</f>
        <v>1.3500000000000001E-3</v>
      </c>
      <c r="P373" s="148">
        <v>0</v>
      </c>
      <c r="Q373" s="148">
        <f>ROUND(E373*P373,5)</f>
        <v>0</v>
      </c>
      <c r="R373" s="148"/>
      <c r="S373" s="148"/>
      <c r="T373" s="149">
        <v>0.28699999999999998</v>
      </c>
      <c r="U373" s="148">
        <f>ROUND(E373*T373,2)</f>
        <v>1.61</v>
      </c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 t="s">
        <v>136</v>
      </c>
      <c r="AF373" s="140"/>
      <c r="AG373" s="140"/>
      <c r="AH373" s="140"/>
      <c r="AI373" s="140"/>
      <c r="AJ373" s="140"/>
      <c r="AK373" s="140"/>
      <c r="AL373" s="140"/>
      <c r="AM373" s="140"/>
      <c r="AN373" s="140"/>
      <c r="AO373" s="140"/>
      <c r="AP373" s="140"/>
      <c r="AQ373" s="140"/>
      <c r="AR373" s="140"/>
      <c r="AS373" s="140"/>
      <c r="AT373" s="140"/>
      <c r="AU373" s="140"/>
      <c r="AV373" s="140"/>
      <c r="AW373" s="140"/>
      <c r="AX373" s="140"/>
      <c r="AY373" s="140"/>
      <c r="AZ373" s="140"/>
      <c r="BA373" s="140"/>
      <c r="BB373" s="140"/>
      <c r="BC373" s="140"/>
      <c r="BD373" s="140"/>
      <c r="BE373" s="140"/>
      <c r="BF373" s="140"/>
      <c r="BG373" s="140"/>
      <c r="BH373" s="140"/>
    </row>
    <row r="374" spans="1:60" ht="33.75" outlineLevel="1" x14ac:dyDescent="0.2">
      <c r="A374" s="141"/>
      <c r="B374" s="141"/>
      <c r="C374" s="180" t="s">
        <v>531</v>
      </c>
      <c r="D374" s="150"/>
      <c r="E374" s="155">
        <v>5.6079999999999997</v>
      </c>
      <c r="F374" s="159"/>
      <c r="G374" s="159"/>
      <c r="H374" s="159"/>
      <c r="I374" s="159"/>
      <c r="J374" s="159"/>
      <c r="K374" s="159"/>
      <c r="L374" s="159"/>
      <c r="M374" s="159"/>
      <c r="N374" s="148"/>
      <c r="O374" s="148"/>
      <c r="P374" s="148"/>
      <c r="Q374" s="148"/>
      <c r="R374" s="148"/>
      <c r="S374" s="148"/>
      <c r="T374" s="149"/>
      <c r="U374" s="148"/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 t="s">
        <v>138</v>
      </c>
      <c r="AF374" s="140">
        <v>0</v>
      </c>
      <c r="AG374" s="140"/>
      <c r="AH374" s="140"/>
      <c r="AI374" s="140"/>
      <c r="AJ374" s="140"/>
      <c r="AK374" s="140"/>
      <c r="AL374" s="140"/>
      <c r="AM374" s="140"/>
      <c r="AN374" s="140"/>
      <c r="AO374" s="140"/>
      <c r="AP374" s="140"/>
      <c r="AQ374" s="140"/>
      <c r="AR374" s="140"/>
      <c r="AS374" s="140"/>
      <c r="AT374" s="140"/>
      <c r="AU374" s="140"/>
      <c r="AV374" s="140"/>
      <c r="AW374" s="140"/>
      <c r="AX374" s="140"/>
      <c r="AY374" s="140"/>
      <c r="AZ374" s="140"/>
      <c r="BA374" s="140"/>
      <c r="BB374" s="140"/>
      <c r="BC374" s="140"/>
      <c r="BD374" s="140"/>
      <c r="BE374" s="140"/>
      <c r="BF374" s="140"/>
      <c r="BG374" s="140"/>
      <c r="BH374" s="140"/>
    </row>
    <row r="375" spans="1:60" outlineLevel="1" x14ac:dyDescent="0.2">
      <c r="A375" s="141">
        <v>93</v>
      </c>
      <c r="B375" s="141" t="s">
        <v>532</v>
      </c>
      <c r="C375" s="179" t="s">
        <v>533</v>
      </c>
      <c r="D375" s="148" t="s">
        <v>149</v>
      </c>
      <c r="E375" s="154">
        <v>7.5039999999999996</v>
      </c>
      <c r="F375" s="158">
        <f>H375+J375</f>
        <v>0</v>
      </c>
      <c r="G375" s="159">
        <f>ROUND(E375*F375,2)</f>
        <v>0</v>
      </c>
      <c r="H375" s="159"/>
      <c r="I375" s="159">
        <f>ROUND(E375*H375,2)</f>
        <v>0</v>
      </c>
      <c r="J375" s="159"/>
      <c r="K375" s="159">
        <f>ROUND(E375*J375,2)</f>
        <v>0</v>
      </c>
      <c r="L375" s="159">
        <v>12</v>
      </c>
      <c r="M375" s="159">
        <f>G375*(1+L375/100)</f>
        <v>0</v>
      </c>
      <c r="N375" s="148">
        <v>8.0000000000000007E-5</v>
      </c>
      <c r="O375" s="148">
        <f>ROUND(E375*N375,5)</f>
        <v>5.9999999999999995E-4</v>
      </c>
      <c r="P375" s="148">
        <v>0</v>
      </c>
      <c r="Q375" s="148">
        <f>ROUND(E375*P375,5)</f>
        <v>0</v>
      </c>
      <c r="R375" s="148"/>
      <c r="S375" s="148"/>
      <c r="T375" s="149">
        <v>0.156</v>
      </c>
      <c r="U375" s="148">
        <f>ROUND(E375*T375,2)</f>
        <v>1.17</v>
      </c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 t="s">
        <v>136</v>
      </c>
      <c r="AF375" s="140"/>
      <c r="AG375" s="140"/>
      <c r="AH375" s="140"/>
      <c r="AI375" s="140"/>
      <c r="AJ375" s="140"/>
      <c r="AK375" s="140"/>
      <c r="AL375" s="140"/>
      <c r="AM375" s="140"/>
      <c r="AN375" s="140"/>
      <c r="AO375" s="140"/>
      <c r="AP375" s="140"/>
      <c r="AQ375" s="140"/>
      <c r="AR375" s="140"/>
      <c r="AS375" s="140"/>
      <c r="AT375" s="140"/>
      <c r="AU375" s="140"/>
      <c r="AV375" s="140"/>
      <c r="AW375" s="140"/>
      <c r="AX375" s="140"/>
      <c r="AY375" s="140"/>
      <c r="AZ375" s="140"/>
      <c r="BA375" s="140"/>
      <c r="BB375" s="140"/>
      <c r="BC375" s="140"/>
      <c r="BD375" s="140"/>
      <c r="BE375" s="140"/>
      <c r="BF375" s="140"/>
      <c r="BG375" s="140"/>
      <c r="BH375" s="140"/>
    </row>
    <row r="376" spans="1:60" ht="33.75" outlineLevel="1" x14ac:dyDescent="0.2">
      <c r="A376" s="141"/>
      <c r="B376" s="141"/>
      <c r="C376" s="180" t="s">
        <v>534</v>
      </c>
      <c r="D376" s="150"/>
      <c r="E376" s="155">
        <v>1.8959999999999999</v>
      </c>
      <c r="F376" s="159"/>
      <c r="G376" s="159"/>
      <c r="H376" s="159"/>
      <c r="I376" s="159"/>
      <c r="J376" s="159"/>
      <c r="K376" s="159"/>
      <c r="L376" s="159"/>
      <c r="M376" s="159"/>
      <c r="N376" s="148"/>
      <c r="O376" s="148"/>
      <c r="P376" s="148"/>
      <c r="Q376" s="148"/>
      <c r="R376" s="148"/>
      <c r="S376" s="148"/>
      <c r="T376" s="149"/>
      <c r="U376" s="148"/>
      <c r="V376" s="140"/>
      <c r="W376" s="140"/>
      <c r="X376" s="140"/>
      <c r="Y376" s="140"/>
      <c r="Z376" s="140"/>
      <c r="AA376" s="140"/>
      <c r="AB376" s="140"/>
      <c r="AC376" s="140"/>
      <c r="AD376" s="140"/>
      <c r="AE376" s="140" t="s">
        <v>138</v>
      </c>
      <c r="AF376" s="140">
        <v>0</v>
      </c>
      <c r="AG376" s="140"/>
      <c r="AH376" s="140"/>
      <c r="AI376" s="140"/>
      <c r="AJ376" s="140"/>
      <c r="AK376" s="140"/>
      <c r="AL376" s="140"/>
      <c r="AM376" s="140"/>
      <c r="AN376" s="140"/>
      <c r="AO376" s="140"/>
      <c r="AP376" s="140"/>
      <c r="AQ376" s="140"/>
      <c r="AR376" s="140"/>
      <c r="AS376" s="140"/>
      <c r="AT376" s="140"/>
      <c r="AU376" s="140"/>
      <c r="AV376" s="140"/>
      <c r="AW376" s="140"/>
      <c r="AX376" s="140"/>
      <c r="AY376" s="140"/>
      <c r="AZ376" s="140"/>
      <c r="BA376" s="140"/>
      <c r="BB376" s="140"/>
      <c r="BC376" s="140"/>
      <c r="BD376" s="140"/>
      <c r="BE376" s="140"/>
      <c r="BF376" s="140"/>
      <c r="BG376" s="140"/>
      <c r="BH376" s="140"/>
    </row>
    <row r="377" spans="1:60" ht="33.75" outlineLevel="1" x14ac:dyDescent="0.2">
      <c r="A377" s="141"/>
      <c r="B377" s="141"/>
      <c r="C377" s="180" t="s">
        <v>531</v>
      </c>
      <c r="D377" s="150"/>
      <c r="E377" s="155">
        <v>5.6079999999999997</v>
      </c>
      <c r="F377" s="159"/>
      <c r="G377" s="159"/>
      <c r="H377" s="159"/>
      <c r="I377" s="159"/>
      <c r="J377" s="159"/>
      <c r="K377" s="159"/>
      <c r="L377" s="159"/>
      <c r="M377" s="159"/>
      <c r="N377" s="148"/>
      <c r="O377" s="148"/>
      <c r="P377" s="148"/>
      <c r="Q377" s="148"/>
      <c r="R377" s="148"/>
      <c r="S377" s="148"/>
      <c r="T377" s="149"/>
      <c r="U377" s="148"/>
      <c r="V377" s="140"/>
      <c r="W377" s="140"/>
      <c r="X377" s="140"/>
      <c r="Y377" s="140"/>
      <c r="Z377" s="140"/>
      <c r="AA377" s="140"/>
      <c r="AB377" s="140"/>
      <c r="AC377" s="140"/>
      <c r="AD377" s="140"/>
      <c r="AE377" s="140" t="s">
        <v>138</v>
      </c>
      <c r="AF377" s="140">
        <v>0</v>
      </c>
      <c r="AG377" s="140"/>
      <c r="AH377" s="140"/>
      <c r="AI377" s="140"/>
      <c r="AJ377" s="140"/>
      <c r="AK377" s="140"/>
      <c r="AL377" s="140"/>
      <c r="AM377" s="140"/>
      <c r="AN377" s="140"/>
      <c r="AO377" s="140"/>
      <c r="AP377" s="140"/>
      <c r="AQ377" s="140"/>
      <c r="AR377" s="140"/>
      <c r="AS377" s="140"/>
      <c r="AT377" s="140"/>
      <c r="AU377" s="140"/>
      <c r="AV377" s="140"/>
      <c r="AW377" s="140"/>
      <c r="AX377" s="140"/>
      <c r="AY377" s="140"/>
      <c r="AZ377" s="140"/>
      <c r="BA377" s="140"/>
      <c r="BB377" s="140"/>
      <c r="BC377" s="140"/>
      <c r="BD377" s="140"/>
      <c r="BE377" s="140"/>
      <c r="BF377" s="140"/>
      <c r="BG377" s="140"/>
      <c r="BH377" s="140"/>
    </row>
    <row r="378" spans="1:60" outlineLevel="1" x14ac:dyDescent="0.2">
      <c r="A378" s="141">
        <v>94</v>
      </c>
      <c r="B378" s="141" t="s">
        <v>535</v>
      </c>
      <c r="C378" s="179" t="s">
        <v>536</v>
      </c>
      <c r="D378" s="148" t="s">
        <v>141</v>
      </c>
      <c r="E378" s="154">
        <v>8.4499999999999993</v>
      </c>
      <c r="F378" s="158">
        <f>H378+J378</f>
        <v>0</v>
      </c>
      <c r="G378" s="159">
        <f>ROUND(E378*F378,2)</f>
        <v>0</v>
      </c>
      <c r="H378" s="159"/>
      <c r="I378" s="159">
        <f>ROUND(E378*H378,2)</f>
        <v>0</v>
      </c>
      <c r="J378" s="159"/>
      <c r="K378" s="159">
        <f>ROUND(E378*J378,2)</f>
        <v>0</v>
      </c>
      <c r="L378" s="159">
        <v>12</v>
      </c>
      <c r="M378" s="159">
        <f>G378*(1+L378/100)</f>
        <v>0</v>
      </c>
      <c r="N378" s="148">
        <v>0</v>
      </c>
      <c r="O378" s="148">
        <f>ROUND(E378*N378,5)</f>
        <v>0</v>
      </c>
      <c r="P378" s="148">
        <v>0</v>
      </c>
      <c r="Q378" s="148">
        <f>ROUND(E378*P378,5)</f>
        <v>0</v>
      </c>
      <c r="R378" s="148"/>
      <c r="S378" s="148"/>
      <c r="T378" s="149">
        <v>8.9999999999999993E-3</v>
      </c>
      <c r="U378" s="148">
        <f>ROUND(E378*T378,2)</f>
        <v>0.08</v>
      </c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 t="s">
        <v>136</v>
      </c>
      <c r="AF378" s="140"/>
      <c r="AG378" s="140"/>
      <c r="AH378" s="140"/>
      <c r="AI378" s="140"/>
      <c r="AJ378" s="140"/>
      <c r="AK378" s="140"/>
      <c r="AL378" s="140"/>
      <c r="AM378" s="140"/>
      <c r="AN378" s="140"/>
      <c r="AO378" s="140"/>
      <c r="AP378" s="140"/>
      <c r="AQ378" s="140"/>
      <c r="AR378" s="140"/>
      <c r="AS378" s="140"/>
      <c r="AT378" s="140"/>
      <c r="AU378" s="140"/>
      <c r="AV378" s="140"/>
      <c r="AW378" s="140"/>
      <c r="AX378" s="140"/>
      <c r="AY378" s="140"/>
      <c r="AZ378" s="140"/>
      <c r="BA378" s="140"/>
      <c r="BB378" s="140"/>
      <c r="BC378" s="140"/>
      <c r="BD378" s="140"/>
      <c r="BE378" s="140"/>
      <c r="BF378" s="140"/>
      <c r="BG378" s="140"/>
      <c r="BH378" s="140"/>
    </row>
    <row r="379" spans="1:60" ht="22.5" outlineLevel="1" x14ac:dyDescent="0.2">
      <c r="A379" s="141"/>
      <c r="B379" s="141"/>
      <c r="C379" s="180" t="s">
        <v>537</v>
      </c>
      <c r="D379" s="150"/>
      <c r="E379" s="155">
        <v>1.35</v>
      </c>
      <c r="F379" s="159"/>
      <c r="G379" s="159"/>
      <c r="H379" s="159"/>
      <c r="I379" s="159"/>
      <c r="J379" s="159"/>
      <c r="K379" s="159"/>
      <c r="L379" s="159"/>
      <c r="M379" s="159"/>
      <c r="N379" s="148"/>
      <c r="O379" s="148"/>
      <c r="P379" s="148"/>
      <c r="Q379" s="148"/>
      <c r="R379" s="148"/>
      <c r="S379" s="148"/>
      <c r="T379" s="149"/>
      <c r="U379" s="148"/>
      <c r="V379" s="140"/>
      <c r="W379" s="140"/>
      <c r="X379" s="140"/>
      <c r="Y379" s="140"/>
      <c r="Z379" s="140"/>
      <c r="AA379" s="140"/>
      <c r="AB379" s="140"/>
      <c r="AC379" s="140"/>
      <c r="AD379" s="140"/>
      <c r="AE379" s="140" t="s">
        <v>138</v>
      </c>
      <c r="AF379" s="140">
        <v>0</v>
      </c>
      <c r="AG379" s="140"/>
      <c r="AH379" s="140"/>
      <c r="AI379" s="140"/>
      <c r="AJ379" s="140"/>
      <c r="AK379" s="140"/>
      <c r="AL379" s="140"/>
      <c r="AM379" s="140"/>
      <c r="AN379" s="140"/>
      <c r="AO379" s="140"/>
      <c r="AP379" s="140"/>
      <c r="AQ379" s="140"/>
      <c r="AR379" s="140"/>
      <c r="AS379" s="140"/>
      <c r="AT379" s="140"/>
      <c r="AU379" s="140"/>
      <c r="AV379" s="140"/>
      <c r="AW379" s="140"/>
      <c r="AX379" s="140"/>
      <c r="AY379" s="140"/>
      <c r="AZ379" s="140"/>
      <c r="BA379" s="140"/>
      <c r="BB379" s="140"/>
      <c r="BC379" s="140"/>
      <c r="BD379" s="140"/>
      <c r="BE379" s="140"/>
      <c r="BF379" s="140"/>
      <c r="BG379" s="140"/>
      <c r="BH379" s="140"/>
    </row>
    <row r="380" spans="1:60" ht="33.75" outlineLevel="1" x14ac:dyDescent="0.2">
      <c r="A380" s="141"/>
      <c r="B380" s="141"/>
      <c r="C380" s="180" t="s">
        <v>538</v>
      </c>
      <c r="D380" s="150"/>
      <c r="E380" s="155">
        <v>7.1</v>
      </c>
      <c r="F380" s="159"/>
      <c r="G380" s="159"/>
      <c r="H380" s="159"/>
      <c r="I380" s="159"/>
      <c r="J380" s="159"/>
      <c r="K380" s="159"/>
      <c r="L380" s="159"/>
      <c r="M380" s="159"/>
      <c r="N380" s="148"/>
      <c r="O380" s="148"/>
      <c r="P380" s="148"/>
      <c r="Q380" s="148"/>
      <c r="R380" s="148"/>
      <c r="S380" s="148"/>
      <c r="T380" s="149"/>
      <c r="U380" s="148"/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 t="s">
        <v>138</v>
      </c>
      <c r="AF380" s="140">
        <v>0</v>
      </c>
      <c r="AG380" s="140"/>
      <c r="AH380" s="140"/>
      <c r="AI380" s="140"/>
      <c r="AJ380" s="140"/>
      <c r="AK380" s="140"/>
      <c r="AL380" s="140"/>
      <c r="AM380" s="140"/>
      <c r="AN380" s="140"/>
      <c r="AO380" s="140"/>
      <c r="AP380" s="140"/>
      <c r="AQ380" s="140"/>
      <c r="AR380" s="140"/>
      <c r="AS380" s="140"/>
      <c r="AT380" s="140"/>
      <c r="AU380" s="140"/>
      <c r="AV380" s="140"/>
      <c r="AW380" s="140"/>
      <c r="AX380" s="140"/>
      <c r="AY380" s="140"/>
      <c r="AZ380" s="140"/>
      <c r="BA380" s="140"/>
      <c r="BB380" s="140"/>
      <c r="BC380" s="140"/>
      <c r="BD380" s="140"/>
      <c r="BE380" s="140"/>
      <c r="BF380" s="140"/>
      <c r="BG380" s="140"/>
      <c r="BH380" s="140"/>
    </row>
    <row r="381" spans="1:60" outlineLevel="1" x14ac:dyDescent="0.2">
      <c r="A381" s="141">
        <v>95</v>
      </c>
      <c r="B381" s="141" t="s">
        <v>539</v>
      </c>
      <c r="C381" s="179" t="s">
        <v>540</v>
      </c>
      <c r="D381" s="148" t="s">
        <v>141</v>
      </c>
      <c r="E381" s="154">
        <v>8.4499999999999993</v>
      </c>
      <c r="F381" s="158">
        <f>H381+J381</f>
        <v>0</v>
      </c>
      <c r="G381" s="159">
        <f>ROUND(E381*F381,2)</f>
        <v>0</v>
      </c>
      <c r="H381" s="159"/>
      <c r="I381" s="159">
        <f>ROUND(E381*H381,2)</f>
        <v>0</v>
      </c>
      <c r="J381" s="159"/>
      <c r="K381" s="159">
        <f>ROUND(E381*J381,2)</f>
        <v>0</v>
      </c>
      <c r="L381" s="159">
        <v>12</v>
      </c>
      <c r="M381" s="159">
        <f>G381*(1+L381/100)</f>
        <v>0</v>
      </c>
      <c r="N381" s="148">
        <v>6.9999999999999994E-5</v>
      </c>
      <c r="O381" s="148">
        <f>ROUND(E381*N381,5)</f>
        <v>5.9000000000000003E-4</v>
      </c>
      <c r="P381" s="148">
        <v>0</v>
      </c>
      <c r="Q381" s="148">
        <f>ROUND(E381*P381,5)</f>
        <v>0</v>
      </c>
      <c r="R381" s="148"/>
      <c r="S381" s="148"/>
      <c r="T381" s="149">
        <v>8.6999999999999994E-2</v>
      </c>
      <c r="U381" s="148">
        <f>ROUND(E381*T381,2)</f>
        <v>0.74</v>
      </c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 t="s">
        <v>136</v>
      </c>
      <c r="AF381" s="140"/>
      <c r="AG381" s="140"/>
      <c r="AH381" s="140"/>
      <c r="AI381" s="140"/>
      <c r="AJ381" s="140"/>
      <c r="AK381" s="140"/>
      <c r="AL381" s="140"/>
      <c r="AM381" s="140"/>
      <c r="AN381" s="140"/>
      <c r="AO381" s="140"/>
      <c r="AP381" s="140"/>
      <c r="AQ381" s="140"/>
      <c r="AR381" s="140"/>
      <c r="AS381" s="140"/>
      <c r="AT381" s="140"/>
      <c r="AU381" s="140"/>
      <c r="AV381" s="140"/>
      <c r="AW381" s="140"/>
      <c r="AX381" s="140"/>
      <c r="AY381" s="140"/>
      <c r="AZ381" s="140"/>
      <c r="BA381" s="140"/>
      <c r="BB381" s="140"/>
      <c r="BC381" s="140"/>
      <c r="BD381" s="140"/>
      <c r="BE381" s="140"/>
      <c r="BF381" s="140"/>
      <c r="BG381" s="140"/>
      <c r="BH381" s="140"/>
    </row>
    <row r="382" spans="1:60" ht="22.5" outlineLevel="1" x14ac:dyDescent="0.2">
      <c r="A382" s="141"/>
      <c r="B382" s="141"/>
      <c r="C382" s="180" t="s">
        <v>541</v>
      </c>
      <c r="D382" s="150"/>
      <c r="E382" s="155">
        <v>1.35</v>
      </c>
      <c r="F382" s="159"/>
      <c r="G382" s="159"/>
      <c r="H382" s="159"/>
      <c r="I382" s="159"/>
      <c r="J382" s="159"/>
      <c r="K382" s="159"/>
      <c r="L382" s="159"/>
      <c r="M382" s="159"/>
      <c r="N382" s="148"/>
      <c r="O382" s="148"/>
      <c r="P382" s="148"/>
      <c r="Q382" s="148"/>
      <c r="R382" s="148"/>
      <c r="S382" s="148"/>
      <c r="T382" s="149"/>
      <c r="U382" s="148"/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 t="s">
        <v>138</v>
      </c>
      <c r="AF382" s="140">
        <v>0</v>
      </c>
      <c r="AG382" s="140"/>
      <c r="AH382" s="140"/>
      <c r="AI382" s="140"/>
      <c r="AJ382" s="140"/>
      <c r="AK382" s="140"/>
      <c r="AL382" s="140"/>
      <c r="AM382" s="140"/>
      <c r="AN382" s="140"/>
      <c r="AO382" s="140"/>
      <c r="AP382" s="140"/>
      <c r="AQ382" s="140"/>
      <c r="AR382" s="140"/>
      <c r="AS382" s="140"/>
      <c r="AT382" s="140"/>
      <c r="AU382" s="140"/>
      <c r="AV382" s="140"/>
      <c r="AW382" s="140"/>
      <c r="AX382" s="140"/>
      <c r="AY382" s="140"/>
      <c r="AZ382" s="140"/>
      <c r="BA382" s="140"/>
      <c r="BB382" s="140"/>
      <c r="BC382" s="140"/>
      <c r="BD382" s="140"/>
      <c r="BE382" s="140"/>
      <c r="BF382" s="140"/>
      <c r="BG382" s="140"/>
      <c r="BH382" s="140"/>
    </row>
    <row r="383" spans="1:60" ht="33.75" outlineLevel="1" x14ac:dyDescent="0.2">
      <c r="A383" s="141"/>
      <c r="B383" s="141"/>
      <c r="C383" s="180" t="s">
        <v>542</v>
      </c>
      <c r="D383" s="150"/>
      <c r="E383" s="155">
        <v>7.1</v>
      </c>
      <c r="F383" s="159"/>
      <c r="G383" s="159"/>
      <c r="H383" s="159"/>
      <c r="I383" s="159"/>
      <c r="J383" s="159"/>
      <c r="K383" s="159"/>
      <c r="L383" s="159"/>
      <c r="M383" s="159"/>
      <c r="N383" s="148"/>
      <c r="O383" s="148"/>
      <c r="P383" s="148"/>
      <c r="Q383" s="148"/>
      <c r="R383" s="148"/>
      <c r="S383" s="148"/>
      <c r="T383" s="149"/>
      <c r="U383" s="148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 t="s">
        <v>138</v>
      </c>
      <c r="AF383" s="140">
        <v>0</v>
      </c>
      <c r="AG383" s="140"/>
      <c r="AH383" s="140"/>
      <c r="AI383" s="140"/>
      <c r="AJ383" s="140"/>
      <c r="AK383" s="140"/>
      <c r="AL383" s="140"/>
      <c r="AM383" s="140"/>
      <c r="AN383" s="140"/>
      <c r="AO383" s="140"/>
      <c r="AP383" s="140"/>
      <c r="AQ383" s="140"/>
      <c r="AR383" s="140"/>
      <c r="AS383" s="140"/>
      <c r="AT383" s="140"/>
      <c r="AU383" s="140"/>
      <c r="AV383" s="140"/>
      <c r="AW383" s="140"/>
      <c r="AX383" s="140"/>
      <c r="AY383" s="140"/>
      <c r="AZ383" s="140"/>
      <c r="BA383" s="140"/>
      <c r="BB383" s="140"/>
      <c r="BC383" s="140"/>
      <c r="BD383" s="140"/>
      <c r="BE383" s="140"/>
      <c r="BF383" s="140"/>
      <c r="BG383" s="140"/>
      <c r="BH383" s="140"/>
    </row>
    <row r="384" spans="1:60" outlineLevel="1" x14ac:dyDescent="0.2">
      <c r="A384" s="141">
        <v>96</v>
      </c>
      <c r="B384" s="141" t="s">
        <v>543</v>
      </c>
      <c r="C384" s="179" t="s">
        <v>544</v>
      </c>
      <c r="D384" s="148" t="s">
        <v>149</v>
      </c>
      <c r="E384" s="154">
        <v>7.5039999999999996</v>
      </c>
      <c r="F384" s="158">
        <f>H384+J384</f>
        <v>0</v>
      </c>
      <c r="G384" s="159">
        <f>ROUND(E384*F384,2)</f>
        <v>0</v>
      </c>
      <c r="H384" s="159"/>
      <c r="I384" s="159">
        <f>ROUND(E384*H384,2)</f>
        <v>0</v>
      </c>
      <c r="J384" s="159"/>
      <c r="K384" s="159">
        <f>ROUND(E384*J384,2)</f>
        <v>0</v>
      </c>
      <c r="L384" s="159">
        <v>12</v>
      </c>
      <c r="M384" s="159">
        <f>G384*(1+L384/100)</f>
        <v>0</v>
      </c>
      <c r="N384" s="148">
        <v>1.0000000000000001E-5</v>
      </c>
      <c r="O384" s="148">
        <f>ROUND(E384*N384,5)</f>
        <v>8.0000000000000007E-5</v>
      </c>
      <c r="P384" s="148">
        <v>0</v>
      </c>
      <c r="Q384" s="148">
        <f>ROUND(E384*P384,5)</f>
        <v>0</v>
      </c>
      <c r="R384" s="148"/>
      <c r="S384" s="148"/>
      <c r="T384" s="149">
        <v>4.4999999999999998E-2</v>
      </c>
      <c r="U384" s="148">
        <f>ROUND(E384*T384,2)</f>
        <v>0.34</v>
      </c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 t="s">
        <v>136</v>
      </c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140"/>
      <c r="AT384" s="140"/>
      <c r="AU384" s="140"/>
      <c r="AV384" s="140"/>
      <c r="AW384" s="140"/>
      <c r="AX384" s="140"/>
      <c r="AY384" s="140"/>
      <c r="AZ384" s="140"/>
      <c r="BA384" s="140"/>
      <c r="BB384" s="140"/>
      <c r="BC384" s="140"/>
      <c r="BD384" s="140"/>
      <c r="BE384" s="140"/>
      <c r="BF384" s="140"/>
      <c r="BG384" s="140"/>
      <c r="BH384" s="140"/>
    </row>
    <row r="385" spans="1:60" ht="22.5" outlineLevel="1" x14ac:dyDescent="0.2">
      <c r="A385" s="141"/>
      <c r="B385" s="141"/>
      <c r="C385" s="180" t="s">
        <v>545</v>
      </c>
      <c r="D385" s="150"/>
      <c r="E385" s="155">
        <v>1.8959999999999999</v>
      </c>
      <c r="F385" s="159"/>
      <c r="G385" s="159"/>
      <c r="H385" s="159"/>
      <c r="I385" s="159"/>
      <c r="J385" s="159"/>
      <c r="K385" s="159"/>
      <c r="L385" s="159"/>
      <c r="M385" s="159"/>
      <c r="N385" s="148"/>
      <c r="O385" s="148"/>
      <c r="P385" s="148"/>
      <c r="Q385" s="148"/>
      <c r="R385" s="148"/>
      <c r="S385" s="148"/>
      <c r="T385" s="149"/>
      <c r="U385" s="148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 t="s">
        <v>138</v>
      </c>
      <c r="AF385" s="140">
        <v>0</v>
      </c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140"/>
      <c r="AT385" s="140"/>
      <c r="AU385" s="140"/>
      <c r="AV385" s="140"/>
      <c r="AW385" s="140"/>
      <c r="AX385" s="140"/>
      <c r="AY385" s="140"/>
      <c r="AZ385" s="140"/>
      <c r="BA385" s="140"/>
      <c r="BB385" s="140"/>
      <c r="BC385" s="140"/>
      <c r="BD385" s="140"/>
      <c r="BE385" s="140"/>
      <c r="BF385" s="140"/>
      <c r="BG385" s="140"/>
      <c r="BH385" s="140"/>
    </row>
    <row r="386" spans="1:60" ht="22.5" outlineLevel="1" x14ac:dyDescent="0.2">
      <c r="A386" s="141"/>
      <c r="B386" s="141"/>
      <c r="C386" s="180" t="s">
        <v>546</v>
      </c>
      <c r="D386" s="150"/>
      <c r="E386" s="155">
        <v>5.6079999999999997</v>
      </c>
      <c r="F386" s="159"/>
      <c r="G386" s="159"/>
      <c r="H386" s="159"/>
      <c r="I386" s="159"/>
      <c r="J386" s="159"/>
      <c r="K386" s="159"/>
      <c r="L386" s="159"/>
      <c r="M386" s="159"/>
      <c r="N386" s="148"/>
      <c r="O386" s="148"/>
      <c r="P386" s="148"/>
      <c r="Q386" s="148"/>
      <c r="R386" s="148"/>
      <c r="S386" s="148"/>
      <c r="T386" s="149"/>
      <c r="U386" s="148"/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 t="s">
        <v>138</v>
      </c>
      <c r="AF386" s="140">
        <v>0</v>
      </c>
      <c r="AG386" s="140"/>
      <c r="AH386" s="140"/>
      <c r="AI386" s="140"/>
      <c r="AJ386" s="140"/>
      <c r="AK386" s="140"/>
      <c r="AL386" s="140"/>
      <c r="AM386" s="140"/>
      <c r="AN386" s="140"/>
      <c r="AO386" s="140"/>
      <c r="AP386" s="140"/>
      <c r="AQ386" s="140"/>
      <c r="AR386" s="140"/>
      <c r="AS386" s="140"/>
      <c r="AT386" s="140"/>
      <c r="AU386" s="140"/>
      <c r="AV386" s="140"/>
      <c r="AW386" s="140"/>
      <c r="AX386" s="140"/>
      <c r="AY386" s="140"/>
      <c r="AZ386" s="140"/>
      <c r="BA386" s="140"/>
      <c r="BB386" s="140"/>
      <c r="BC386" s="140"/>
      <c r="BD386" s="140"/>
      <c r="BE386" s="140"/>
      <c r="BF386" s="140"/>
      <c r="BG386" s="140"/>
      <c r="BH386" s="140"/>
    </row>
    <row r="387" spans="1:60" x14ac:dyDescent="0.2">
      <c r="A387" s="142" t="s">
        <v>131</v>
      </c>
      <c r="B387" s="142" t="s">
        <v>96</v>
      </c>
      <c r="C387" s="181" t="s">
        <v>97</v>
      </c>
      <c r="D387" s="151"/>
      <c r="E387" s="156"/>
      <c r="F387" s="160"/>
      <c r="G387" s="160">
        <f>SUMIF(AE388:AE399,"&lt;&gt;NOR",G388:G399)</f>
        <v>0</v>
      </c>
      <c r="H387" s="160"/>
      <c r="I387" s="160">
        <f>SUM(I388:I399)</f>
        <v>0</v>
      </c>
      <c r="J387" s="160"/>
      <c r="K387" s="160">
        <f>SUM(K388:K399)</f>
        <v>0</v>
      </c>
      <c r="L387" s="160"/>
      <c r="M387" s="160">
        <f>SUM(M388:M399)</f>
        <v>0</v>
      </c>
      <c r="N387" s="151"/>
      <c r="O387" s="151">
        <f>SUM(O388:O399)</f>
        <v>4.0820000000000002E-2</v>
      </c>
      <c r="P387" s="151"/>
      <c r="Q387" s="151">
        <f>SUM(Q388:Q399)</f>
        <v>0</v>
      </c>
      <c r="R387" s="151"/>
      <c r="S387" s="151"/>
      <c r="T387" s="152"/>
      <c r="U387" s="151">
        <f>SUM(U388:U399)</f>
        <v>19.12</v>
      </c>
      <c r="AE387" t="s">
        <v>132</v>
      </c>
    </row>
    <row r="388" spans="1:60" outlineLevel="1" x14ac:dyDescent="0.2">
      <c r="A388" s="141">
        <v>97</v>
      </c>
      <c r="B388" s="141" t="s">
        <v>547</v>
      </c>
      <c r="C388" s="179" t="s">
        <v>548</v>
      </c>
      <c r="D388" s="148" t="s">
        <v>149</v>
      </c>
      <c r="E388" s="154">
        <v>91.224000000000004</v>
      </c>
      <c r="F388" s="158">
        <f>H388+J388</f>
        <v>0</v>
      </c>
      <c r="G388" s="159">
        <f>ROUND(E388*F388,2)</f>
        <v>0</v>
      </c>
      <c r="H388" s="159"/>
      <c r="I388" s="159">
        <f>ROUND(E388*H388,2)</f>
        <v>0</v>
      </c>
      <c r="J388" s="159"/>
      <c r="K388" s="159">
        <f>ROUND(E388*J388,2)</f>
        <v>0</v>
      </c>
      <c r="L388" s="159">
        <v>12</v>
      </c>
      <c r="M388" s="159">
        <f>G388*(1+L388/100)</f>
        <v>0</v>
      </c>
      <c r="N388" s="148">
        <v>0</v>
      </c>
      <c r="O388" s="148">
        <f>ROUND(E388*N388,5)</f>
        <v>0</v>
      </c>
      <c r="P388" s="148">
        <v>0</v>
      </c>
      <c r="Q388" s="148">
        <f>ROUND(E388*P388,5)</f>
        <v>0</v>
      </c>
      <c r="R388" s="148"/>
      <c r="S388" s="148"/>
      <c r="T388" s="149">
        <v>6.9709999999999994E-2</v>
      </c>
      <c r="U388" s="148">
        <f>ROUND(E388*T388,2)</f>
        <v>6.36</v>
      </c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 t="s">
        <v>136</v>
      </c>
      <c r="AF388" s="140"/>
      <c r="AG388" s="140"/>
      <c r="AH388" s="140"/>
      <c r="AI388" s="140"/>
      <c r="AJ388" s="140"/>
      <c r="AK388" s="140"/>
      <c r="AL388" s="140"/>
      <c r="AM388" s="140"/>
      <c r="AN388" s="140"/>
      <c r="AO388" s="140"/>
      <c r="AP388" s="140"/>
      <c r="AQ388" s="140"/>
      <c r="AR388" s="140"/>
      <c r="AS388" s="140"/>
      <c r="AT388" s="140"/>
      <c r="AU388" s="140"/>
      <c r="AV388" s="140"/>
      <c r="AW388" s="140"/>
      <c r="AX388" s="140"/>
      <c r="AY388" s="140"/>
      <c r="AZ388" s="140"/>
      <c r="BA388" s="140"/>
      <c r="BB388" s="140"/>
      <c r="BC388" s="140"/>
      <c r="BD388" s="140"/>
      <c r="BE388" s="140"/>
      <c r="BF388" s="140"/>
      <c r="BG388" s="140"/>
      <c r="BH388" s="140"/>
    </row>
    <row r="389" spans="1:60" ht="33.75" outlineLevel="1" x14ac:dyDescent="0.2">
      <c r="A389" s="141"/>
      <c r="B389" s="141"/>
      <c r="C389" s="180" t="s">
        <v>549</v>
      </c>
      <c r="D389" s="150"/>
      <c r="E389" s="155">
        <v>17.579999999999998</v>
      </c>
      <c r="F389" s="159"/>
      <c r="G389" s="159"/>
      <c r="H389" s="159"/>
      <c r="I389" s="159"/>
      <c r="J389" s="159"/>
      <c r="K389" s="159"/>
      <c r="L389" s="159"/>
      <c r="M389" s="159"/>
      <c r="N389" s="148"/>
      <c r="O389" s="148"/>
      <c r="P389" s="148"/>
      <c r="Q389" s="148"/>
      <c r="R389" s="148"/>
      <c r="S389" s="148"/>
      <c r="T389" s="149"/>
      <c r="U389" s="148"/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 t="s">
        <v>138</v>
      </c>
      <c r="AF389" s="140">
        <v>0</v>
      </c>
      <c r="AG389" s="140"/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  <c r="AV389" s="140"/>
      <c r="AW389" s="140"/>
      <c r="AX389" s="140"/>
      <c r="AY389" s="140"/>
      <c r="AZ389" s="140"/>
      <c r="BA389" s="140"/>
      <c r="BB389" s="140"/>
      <c r="BC389" s="140"/>
      <c r="BD389" s="140"/>
      <c r="BE389" s="140"/>
      <c r="BF389" s="140"/>
      <c r="BG389" s="140"/>
      <c r="BH389" s="140"/>
    </row>
    <row r="390" spans="1:60" ht="45" outlineLevel="1" x14ac:dyDescent="0.2">
      <c r="A390" s="141"/>
      <c r="B390" s="141"/>
      <c r="C390" s="180" t="s">
        <v>550</v>
      </c>
      <c r="D390" s="150"/>
      <c r="E390" s="155">
        <v>55.607399999999998</v>
      </c>
      <c r="F390" s="159"/>
      <c r="G390" s="159"/>
      <c r="H390" s="159"/>
      <c r="I390" s="159"/>
      <c r="J390" s="159"/>
      <c r="K390" s="159"/>
      <c r="L390" s="159"/>
      <c r="M390" s="159"/>
      <c r="N390" s="148"/>
      <c r="O390" s="148"/>
      <c r="P390" s="148"/>
      <c r="Q390" s="148"/>
      <c r="R390" s="148"/>
      <c r="S390" s="148"/>
      <c r="T390" s="149"/>
      <c r="U390" s="148"/>
      <c r="V390" s="140"/>
      <c r="W390" s="140"/>
      <c r="X390" s="140"/>
      <c r="Y390" s="140"/>
      <c r="Z390" s="140"/>
      <c r="AA390" s="140"/>
      <c r="AB390" s="140"/>
      <c r="AC390" s="140"/>
      <c r="AD390" s="140"/>
      <c r="AE390" s="140" t="s">
        <v>138</v>
      </c>
      <c r="AF390" s="140">
        <v>0</v>
      </c>
      <c r="AG390" s="140"/>
      <c r="AH390" s="140"/>
      <c r="AI390" s="140"/>
      <c r="AJ390" s="140"/>
      <c r="AK390" s="140"/>
      <c r="AL390" s="140"/>
      <c r="AM390" s="140"/>
      <c r="AN390" s="140"/>
      <c r="AO390" s="140"/>
      <c r="AP390" s="140"/>
      <c r="AQ390" s="140"/>
      <c r="AR390" s="140"/>
      <c r="AS390" s="140"/>
      <c r="AT390" s="140"/>
      <c r="AU390" s="140"/>
      <c r="AV390" s="140"/>
      <c r="AW390" s="140"/>
      <c r="AX390" s="140"/>
      <c r="AY390" s="140"/>
      <c r="AZ390" s="140"/>
      <c r="BA390" s="140"/>
      <c r="BB390" s="140"/>
      <c r="BC390" s="140"/>
      <c r="BD390" s="140"/>
      <c r="BE390" s="140"/>
      <c r="BF390" s="140"/>
      <c r="BG390" s="140"/>
      <c r="BH390" s="140"/>
    </row>
    <row r="391" spans="1:60" ht="33.75" outlineLevel="1" x14ac:dyDescent="0.2">
      <c r="A391" s="141"/>
      <c r="B391" s="141"/>
      <c r="C391" s="180" t="s">
        <v>551</v>
      </c>
      <c r="D391" s="150"/>
      <c r="E391" s="155">
        <v>6.0122</v>
      </c>
      <c r="F391" s="159"/>
      <c r="G391" s="159"/>
      <c r="H391" s="159"/>
      <c r="I391" s="159"/>
      <c r="J391" s="159"/>
      <c r="K391" s="159"/>
      <c r="L391" s="159"/>
      <c r="M391" s="159"/>
      <c r="N391" s="148"/>
      <c r="O391" s="148"/>
      <c r="P391" s="148"/>
      <c r="Q391" s="148"/>
      <c r="R391" s="148"/>
      <c r="S391" s="148"/>
      <c r="T391" s="149"/>
      <c r="U391" s="148"/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 t="s">
        <v>138</v>
      </c>
      <c r="AF391" s="140">
        <v>0</v>
      </c>
      <c r="AG391" s="140"/>
      <c r="AH391" s="140"/>
      <c r="AI391" s="140"/>
      <c r="AJ391" s="140"/>
      <c r="AK391" s="140"/>
      <c r="AL391" s="140"/>
      <c r="AM391" s="140"/>
      <c r="AN391" s="140"/>
      <c r="AO391" s="140"/>
      <c r="AP391" s="140"/>
      <c r="AQ391" s="140"/>
      <c r="AR391" s="140"/>
      <c r="AS391" s="140"/>
      <c r="AT391" s="140"/>
      <c r="AU391" s="140"/>
      <c r="AV391" s="140"/>
      <c r="AW391" s="140"/>
      <c r="AX391" s="140"/>
      <c r="AY391" s="140"/>
      <c r="AZ391" s="140"/>
      <c r="BA391" s="140"/>
      <c r="BB391" s="140"/>
      <c r="BC391" s="140"/>
      <c r="BD391" s="140"/>
      <c r="BE391" s="140"/>
      <c r="BF391" s="140"/>
      <c r="BG391" s="140"/>
      <c r="BH391" s="140"/>
    </row>
    <row r="392" spans="1:60" ht="33.75" outlineLevel="1" x14ac:dyDescent="0.2">
      <c r="A392" s="141"/>
      <c r="B392" s="141"/>
      <c r="C392" s="180" t="s">
        <v>552</v>
      </c>
      <c r="D392" s="150"/>
      <c r="E392" s="155">
        <v>6.0122</v>
      </c>
      <c r="F392" s="159"/>
      <c r="G392" s="159"/>
      <c r="H392" s="159"/>
      <c r="I392" s="159"/>
      <c r="J392" s="159"/>
      <c r="K392" s="159"/>
      <c r="L392" s="159"/>
      <c r="M392" s="159"/>
      <c r="N392" s="148"/>
      <c r="O392" s="148"/>
      <c r="P392" s="148"/>
      <c r="Q392" s="148"/>
      <c r="R392" s="148"/>
      <c r="S392" s="148"/>
      <c r="T392" s="149"/>
      <c r="U392" s="148"/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 t="s">
        <v>138</v>
      </c>
      <c r="AF392" s="140">
        <v>0</v>
      </c>
      <c r="AG392" s="140"/>
      <c r="AH392" s="140"/>
      <c r="AI392" s="140"/>
      <c r="AJ392" s="140"/>
      <c r="AK392" s="140"/>
      <c r="AL392" s="140"/>
      <c r="AM392" s="140"/>
      <c r="AN392" s="140"/>
      <c r="AO392" s="140"/>
      <c r="AP392" s="140"/>
      <c r="AQ392" s="140"/>
      <c r="AR392" s="140"/>
      <c r="AS392" s="140"/>
      <c r="AT392" s="140"/>
      <c r="AU392" s="140"/>
      <c r="AV392" s="140"/>
      <c r="AW392" s="140"/>
      <c r="AX392" s="140"/>
      <c r="AY392" s="140"/>
      <c r="AZ392" s="140"/>
      <c r="BA392" s="140"/>
      <c r="BB392" s="140"/>
      <c r="BC392" s="140"/>
      <c r="BD392" s="140"/>
      <c r="BE392" s="140"/>
      <c r="BF392" s="140"/>
      <c r="BG392" s="140"/>
      <c r="BH392" s="140"/>
    </row>
    <row r="393" spans="1:60" ht="33.75" outlineLevel="1" x14ac:dyDescent="0.2">
      <c r="A393" s="141"/>
      <c r="B393" s="141"/>
      <c r="C393" s="180" t="s">
        <v>553</v>
      </c>
      <c r="D393" s="150"/>
      <c r="E393" s="155">
        <v>6.0122</v>
      </c>
      <c r="F393" s="159"/>
      <c r="G393" s="159"/>
      <c r="H393" s="159"/>
      <c r="I393" s="159"/>
      <c r="J393" s="159"/>
      <c r="K393" s="159"/>
      <c r="L393" s="159"/>
      <c r="M393" s="159"/>
      <c r="N393" s="148"/>
      <c r="O393" s="148"/>
      <c r="P393" s="148"/>
      <c r="Q393" s="148"/>
      <c r="R393" s="148"/>
      <c r="S393" s="148"/>
      <c r="T393" s="149"/>
      <c r="U393" s="148"/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 t="s">
        <v>138</v>
      </c>
      <c r="AF393" s="140">
        <v>0</v>
      </c>
      <c r="AG393" s="140"/>
      <c r="AH393" s="140"/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  <c r="AV393" s="140"/>
      <c r="AW393" s="140"/>
      <c r="AX393" s="140"/>
      <c r="AY393" s="140"/>
      <c r="AZ393" s="140"/>
      <c r="BA393" s="140"/>
      <c r="BB393" s="140"/>
      <c r="BC393" s="140"/>
      <c r="BD393" s="140"/>
      <c r="BE393" s="140"/>
      <c r="BF393" s="140"/>
      <c r="BG393" s="140"/>
      <c r="BH393" s="140"/>
    </row>
    <row r="394" spans="1:60" ht="22.5" outlineLevel="1" x14ac:dyDescent="0.2">
      <c r="A394" s="141">
        <v>98</v>
      </c>
      <c r="B394" s="141" t="s">
        <v>554</v>
      </c>
      <c r="C394" s="179" t="s">
        <v>555</v>
      </c>
      <c r="D394" s="148" t="s">
        <v>149</v>
      </c>
      <c r="E394" s="154">
        <v>94.933599999999998</v>
      </c>
      <c r="F394" s="158">
        <f>H394+J394</f>
        <v>0</v>
      </c>
      <c r="G394" s="159">
        <f>ROUND(E394*F394,2)</f>
        <v>0</v>
      </c>
      <c r="H394" s="159"/>
      <c r="I394" s="159">
        <f>ROUND(E394*H394,2)</f>
        <v>0</v>
      </c>
      <c r="J394" s="159"/>
      <c r="K394" s="159">
        <f>ROUND(E394*J394,2)</f>
        <v>0</v>
      </c>
      <c r="L394" s="159">
        <v>12</v>
      </c>
      <c r="M394" s="159">
        <f>G394*(1+L394/100)</f>
        <v>0</v>
      </c>
      <c r="N394" s="148">
        <v>4.2999999999999999E-4</v>
      </c>
      <c r="O394" s="148">
        <f>ROUND(E394*N394,5)</f>
        <v>4.0820000000000002E-2</v>
      </c>
      <c r="P394" s="148">
        <v>0</v>
      </c>
      <c r="Q394" s="148">
        <f>ROUND(E394*P394,5)</f>
        <v>0</v>
      </c>
      <c r="R394" s="148"/>
      <c r="S394" s="148"/>
      <c r="T394" s="149">
        <v>0.13439999999999999</v>
      </c>
      <c r="U394" s="148">
        <f>ROUND(E394*T394,2)</f>
        <v>12.76</v>
      </c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 t="s">
        <v>136</v>
      </c>
      <c r="AF394" s="140"/>
      <c r="AG394" s="140"/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  <c r="AV394" s="140"/>
      <c r="AW394" s="140"/>
      <c r="AX394" s="140"/>
      <c r="AY394" s="140"/>
      <c r="AZ394" s="140"/>
      <c r="BA394" s="140"/>
      <c r="BB394" s="140"/>
      <c r="BC394" s="140"/>
      <c r="BD394" s="140"/>
      <c r="BE394" s="140"/>
      <c r="BF394" s="140"/>
      <c r="BG394" s="140"/>
      <c r="BH394" s="140"/>
    </row>
    <row r="395" spans="1:60" ht="33.75" outlineLevel="1" x14ac:dyDescent="0.2">
      <c r="A395" s="141"/>
      <c r="B395" s="141"/>
      <c r="C395" s="180" t="s">
        <v>556</v>
      </c>
      <c r="D395" s="150"/>
      <c r="E395" s="155">
        <v>23.605</v>
      </c>
      <c r="F395" s="159"/>
      <c r="G395" s="159"/>
      <c r="H395" s="159"/>
      <c r="I395" s="159"/>
      <c r="J395" s="159"/>
      <c r="K395" s="159"/>
      <c r="L395" s="159"/>
      <c r="M395" s="159"/>
      <c r="N395" s="148"/>
      <c r="O395" s="148"/>
      <c r="P395" s="148"/>
      <c r="Q395" s="148"/>
      <c r="R395" s="148"/>
      <c r="S395" s="148"/>
      <c r="T395" s="149"/>
      <c r="U395" s="148"/>
      <c r="V395" s="140"/>
      <c r="W395" s="140"/>
      <c r="X395" s="140"/>
      <c r="Y395" s="140"/>
      <c r="Z395" s="140"/>
      <c r="AA395" s="140"/>
      <c r="AB395" s="140"/>
      <c r="AC395" s="140"/>
      <c r="AD395" s="140"/>
      <c r="AE395" s="140" t="s">
        <v>138</v>
      </c>
      <c r="AF395" s="140">
        <v>0</v>
      </c>
      <c r="AG395" s="140"/>
      <c r="AH395" s="140"/>
      <c r="AI395" s="140"/>
      <c r="AJ395" s="140"/>
      <c r="AK395" s="140"/>
      <c r="AL395" s="140"/>
      <c r="AM395" s="140"/>
      <c r="AN395" s="140"/>
      <c r="AO395" s="140"/>
      <c r="AP395" s="140"/>
      <c r="AQ395" s="140"/>
      <c r="AR395" s="140"/>
      <c r="AS395" s="140"/>
      <c r="AT395" s="140"/>
      <c r="AU395" s="140"/>
      <c r="AV395" s="140"/>
      <c r="AW395" s="140"/>
      <c r="AX395" s="140"/>
      <c r="AY395" s="140"/>
      <c r="AZ395" s="140"/>
      <c r="BA395" s="140"/>
      <c r="BB395" s="140"/>
      <c r="BC395" s="140"/>
      <c r="BD395" s="140"/>
      <c r="BE395" s="140"/>
      <c r="BF395" s="140"/>
      <c r="BG395" s="140"/>
      <c r="BH395" s="140"/>
    </row>
    <row r="396" spans="1:60" ht="45" outlineLevel="1" x14ac:dyDescent="0.2">
      <c r="A396" s="141"/>
      <c r="B396" s="141"/>
      <c r="C396" s="180" t="s">
        <v>557</v>
      </c>
      <c r="D396" s="150"/>
      <c r="E396" s="155">
        <v>53.292000000000002</v>
      </c>
      <c r="F396" s="159"/>
      <c r="G396" s="159"/>
      <c r="H396" s="159"/>
      <c r="I396" s="159"/>
      <c r="J396" s="159"/>
      <c r="K396" s="159"/>
      <c r="L396" s="159"/>
      <c r="M396" s="159"/>
      <c r="N396" s="148"/>
      <c r="O396" s="148"/>
      <c r="P396" s="148"/>
      <c r="Q396" s="148"/>
      <c r="R396" s="148"/>
      <c r="S396" s="148"/>
      <c r="T396" s="149"/>
      <c r="U396" s="148"/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 t="s">
        <v>138</v>
      </c>
      <c r="AF396" s="140">
        <v>0</v>
      </c>
      <c r="AG396" s="140"/>
      <c r="AH396" s="140"/>
      <c r="AI396" s="140"/>
      <c r="AJ396" s="140"/>
      <c r="AK396" s="140"/>
      <c r="AL396" s="140"/>
      <c r="AM396" s="140"/>
      <c r="AN396" s="140"/>
      <c r="AO396" s="140"/>
      <c r="AP396" s="140"/>
      <c r="AQ396" s="140"/>
      <c r="AR396" s="140"/>
      <c r="AS396" s="140"/>
      <c r="AT396" s="140"/>
      <c r="AU396" s="140"/>
      <c r="AV396" s="140"/>
      <c r="AW396" s="140"/>
      <c r="AX396" s="140"/>
      <c r="AY396" s="140"/>
      <c r="AZ396" s="140"/>
      <c r="BA396" s="140"/>
      <c r="BB396" s="140"/>
      <c r="BC396" s="140"/>
      <c r="BD396" s="140"/>
      <c r="BE396" s="140"/>
      <c r="BF396" s="140"/>
      <c r="BG396" s="140"/>
      <c r="BH396" s="140"/>
    </row>
    <row r="397" spans="1:60" ht="33.75" outlineLevel="1" x14ac:dyDescent="0.2">
      <c r="A397" s="141"/>
      <c r="B397" s="141"/>
      <c r="C397" s="180" t="s">
        <v>558</v>
      </c>
      <c r="D397" s="150"/>
      <c r="E397" s="155">
        <v>6.0122</v>
      </c>
      <c r="F397" s="159"/>
      <c r="G397" s="159"/>
      <c r="H397" s="159"/>
      <c r="I397" s="159"/>
      <c r="J397" s="159"/>
      <c r="K397" s="159"/>
      <c r="L397" s="159"/>
      <c r="M397" s="159"/>
      <c r="N397" s="148"/>
      <c r="O397" s="148"/>
      <c r="P397" s="148"/>
      <c r="Q397" s="148"/>
      <c r="R397" s="148"/>
      <c r="S397" s="148"/>
      <c r="T397" s="149"/>
      <c r="U397" s="148"/>
      <c r="V397" s="140"/>
      <c r="W397" s="140"/>
      <c r="X397" s="140"/>
      <c r="Y397" s="140"/>
      <c r="Z397" s="140"/>
      <c r="AA397" s="140"/>
      <c r="AB397" s="140"/>
      <c r="AC397" s="140"/>
      <c r="AD397" s="140"/>
      <c r="AE397" s="140" t="s">
        <v>138</v>
      </c>
      <c r="AF397" s="140">
        <v>0</v>
      </c>
      <c r="AG397" s="140"/>
      <c r="AH397" s="140"/>
      <c r="AI397" s="140"/>
      <c r="AJ397" s="140"/>
      <c r="AK397" s="140"/>
      <c r="AL397" s="140"/>
      <c r="AM397" s="140"/>
      <c r="AN397" s="140"/>
      <c r="AO397" s="140"/>
      <c r="AP397" s="140"/>
      <c r="AQ397" s="140"/>
      <c r="AR397" s="140"/>
      <c r="AS397" s="140"/>
      <c r="AT397" s="140"/>
      <c r="AU397" s="140"/>
      <c r="AV397" s="140"/>
      <c r="AW397" s="140"/>
      <c r="AX397" s="140"/>
      <c r="AY397" s="140"/>
      <c r="AZ397" s="140"/>
      <c r="BA397" s="140"/>
      <c r="BB397" s="140"/>
      <c r="BC397" s="140"/>
      <c r="BD397" s="140"/>
      <c r="BE397" s="140"/>
      <c r="BF397" s="140"/>
      <c r="BG397" s="140"/>
      <c r="BH397" s="140"/>
    </row>
    <row r="398" spans="1:60" ht="33.75" outlineLevel="1" x14ac:dyDescent="0.2">
      <c r="A398" s="141"/>
      <c r="B398" s="141"/>
      <c r="C398" s="180" t="s">
        <v>559</v>
      </c>
      <c r="D398" s="150"/>
      <c r="E398" s="155">
        <v>6.0122</v>
      </c>
      <c r="F398" s="159"/>
      <c r="G398" s="159"/>
      <c r="H398" s="159"/>
      <c r="I398" s="159"/>
      <c r="J398" s="159"/>
      <c r="K398" s="159"/>
      <c r="L398" s="159"/>
      <c r="M398" s="159"/>
      <c r="N398" s="148"/>
      <c r="O398" s="148"/>
      <c r="P398" s="148"/>
      <c r="Q398" s="148"/>
      <c r="R398" s="148"/>
      <c r="S398" s="148"/>
      <c r="T398" s="149"/>
      <c r="U398" s="148"/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 t="s">
        <v>138</v>
      </c>
      <c r="AF398" s="140">
        <v>0</v>
      </c>
      <c r="AG398" s="140"/>
      <c r="AH398" s="140"/>
      <c r="AI398" s="140"/>
      <c r="AJ398" s="140"/>
      <c r="AK398" s="140"/>
      <c r="AL398" s="140"/>
      <c r="AM398" s="140"/>
      <c r="AN398" s="140"/>
      <c r="AO398" s="140"/>
      <c r="AP398" s="140"/>
      <c r="AQ398" s="140"/>
      <c r="AR398" s="140"/>
      <c r="AS398" s="140"/>
      <c r="AT398" s="140"/>
      <c r="AU398" s="140"/>
      <c r="AV398" s="140"/>
      <c r="AW398" s="140"/>
      <c r="AX398" s="140"/>
      <c r="AY398" s="140"/>
      <c r="AZ398" s="140"/>
      <c r="BA398" s="140"/>
      <c r="BB398" s="140"/>
      <c r="BC398" s="140"/>
      <c r="BD398" s="140"/>
      <c r="BE398" s="140"/>
      <c r="BF398" s="140"/>
      <c r="BG398" s="140"/>
      <c r="BH398" s="140"/>
    </row>
    <row r="399" spans="1:60" ht="33.75" outlineLevel="1" x14ac:dyDescent="0.2">
      <c r="A399" s="141"/>
      <c r="B399" s="141"/>
      <c r="C399" s="180" t="s">
        <v>560</v>
      </c>
      <c r="D399" s="150"/>
      <c r="E399" s="155">
        <v>6.0122</v>
      </c>
      <c r="F399" s="159"/>
      <c r="G399" s="159"/>
      <c r="H399" s="159"/>
      <c r="I399" s="159"/>
      <c r="J399" s="159"/>
      <c r="K399" s="159"/>
      <c r="L399" s="159"/>
      <c r="M399" s="159"/>
      <c r="N399" s="148"/>
      <c r="O399" s="148"/>
      <c r="P399" s="148"/>
      <c r="Q399" s="148"/>
      <c r="R399" s="148"/>
      <c r="S399" s="148"/>
      <c r="T399" s="149"/>
      <c r="U399" s="148"/>
      <c r="V399" s="140"/>
      <c r="W399" s="140"/>
      <c r="X399" s="140"/>
      <c r="Y399" s="140"/>
      <c r="Z399" s="140"/>
      <c r="AA399" s="140"/>
      <c r="AB399" s="140"/>
      <c r="AC399" s="140"/>
      <c r="AD399" s="140"/>
      <c r="AE399" s="140" t="s">
        <v>138</v>
      </c>
      <c r="AF399" s="140">
        <v>0</v>
      </c>
      <c r="AG399" s="140"/>
      <c r="AH399" s="140"/>
      <c r="AI399" s="140"/>
      <c r="AJ399" s="140"/>
      <c r="AK399" s="140"/>
      <c r="AL399" s="140"/>
      <c r="AM399" s="140"/>
      <c r="AN399" s="140"/>
      <c r="AO399" s="140"/>
      <c r="AP399" s="140"/>
      <c r="AQ399" s="140"/>
      <c r="AR399" s="140"/>
      <c r="AS399" s="140"/>
      <c r="AT399" s="140"/>
      <c r="AU399" s="140"/>
      <c r="AV399" s="140"/>
      <c r="AW399" s="140"/>
      <c r="AX399" s="140"/>
      <c r="AY399" s="140"/>
      <c r="AZ399" s="140"/>
      <c r="BA399" s="140"/>
      <c r="BB399" s="140"/>
      <c r="BC399" s="140"/>
      <c r="BD399" s="140"/>
      <c r="BE399" s="140"/>
      <c r="BF399" s="140"/>
      <c r="BG399" s="140"/>
      <c r="BH399" s="140"/>
    </row>
    <row r="400" spans="1:60" x14ac:dyDescent="0.2">
      <c r="A400" s="142" t="s">
        <v>131</v>
      </c>
      <c r="B400" s="142" t="s">
        <v>98</v>
      </c>
      <c r="C400" s="181" t="s">
        <v>99</v>
      </c>
      <c r="D400" s="151"/>
      <c r="E400" s="156"/>
      <c r="F400" s="160"/>
      <c r="G400" s="160">
        <f>SUMIF(AE401:AE409,"&lt;&gt;NOR",G401:G409)</f>
        <v>0</v>
      </c>
      <c r="H400" s="160"/>
      <c r="I400" s="160">
        <f>SUM(I401:I409)</f>
        <v>0</v>
      </c>
      <c r="J400" s="160"/>
      <c r="K400" s="160">
        <f>SUM(K401:K409)</f>
        <v>0</v>
      </c>
      <c r="L400" s="160"/>
      <c r="M400" s="160">
        <f>SUM(M401:M409)</f>
        <v>0</v>
      </c>
      <c r="N400" s="151"/>
      <c r="O400" s="151">
        <f>SUM(O401:O409)</f>
        <v>2.0200000000000001E-3</v>
      </c>
      <c r="P400" s="151"/>
      <c r="Q400" s="151">
        <f>SUM(Q401:Q409)</f>
        <v>1E-3</v>
      </c>
      <c r="R400" s="151"/>
      <c r="S400" s="151"/>
      <c r="T400" s="152"/>
      <c r="U400" s="151">
        <f>SUM(U401:U409)</f>
        <v>4.7</v>
      </c>
      <c r="AE400" t="s">
        <v>132</v>
      </c>
    </row>
    <row r="401" spans="1:60" outlineLevel="1" x14ac:dyDescent="0.2">
      <c r="A401" s="141">
        <v>99</v>
      </c>
      <c r="B401" s="141" t="s">
        <v>561</v>
      </c>
      <c r="C401" s="179" t="s">
        <v>562</v>
      </c>
      <c r="D401" s="148" t="s">
        <v>563</v>
      </c>
      <c r="E401" s="154">
        <v>2</v>
      </c>
      <c r="F401" s="158">
        <f>H401+J401</f>
        <v>0</v>
      </c>
      <c r="G401" s="159">
        <f>ROUND(E401*F401,2)</f>
        <v>0</v>
      </c>
      <c r="H401" s="159"/>
      <c r="I401" s="159">
        <f>ROUND(E401*H401,2)</f>
        <v>0</v>
      </c>
      <c r="J401" s="159"/>
      <c r="K401" s="159">
        <f>ROUND(E401*J401,2)</f>
        <v>0</v>
      </c>
      <c r="L401" s="159">
        <v>12</v>
      </c>
      <c r="M401" s="159">
        <f>G401*(1+L401/100)</f>
        <v>0</v>
      </c>
      <c r="N401" s="148">
        <v>0</v>
      </c>
      <c r="O401" s="148">
        <f>ROUND(E401*N401,5)</f>
        <v>0</v>
      </c>
      <c r="P401" s="148">
        <v>5.0000000000000001E-4</v>
      </c>
      <c r="Q401" s="148">
        <f>ROUND(E401*P401,5)</f>
        <v>1E-3</v>
      </c>
      <c r="R401" s="148"/>
      <c r="S401" s="148"/>
      <c r="T401" s="149">
        <v>2.1</v>
      </c>
      <c r="U401" s="148">
        <f>ROUND(E401*T401,2)</f>
        <v>4.2</v>
      </c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 t="s">
        <v>136</v>
      </c>
      <c r="AF401" s="140"/>
      <c r="AG401" s="140"/>
      <c r="AH401" s="140"/>
      <c r="AI401" s="140"/>
      <c r="AJ401" s="140"/>
      <c r="AK401" s="140"/>
      <c r="AL401" s="140"/>
      <c r="AM401" s="140"/>
      <c r="AN401" s="140"/>
      <c r="AO401" s="140"/>
      <c r="AP401" s="140"/>
      <c r="AQ401" s="140"/>
      <c r="AR401" s="140"/>
      <c r="AS401" s="140"/>
      <c r="AT401" s="140"/>
      <c r="AU401" s="140"/>
      <c r="AV401" s="140"/>
      <c r="AW401" s="140"/>
      <c r="AX401" s="140"/>
      <c r="AY401" s="140"/>
      <c r="AZ401" s="140"/>
      <c r="BA401" s="140"/>
      <c r="BB401" s="140"/>
      <c r="BC401" s="140"/>
      <c r="BD401" s="140"/>
      <c r="BE401" s="140"/>
      <c r="BF401" s="140"/>
      <c r="BG401" s="140"/>
      <c r="BH401" s="140"/>
    </row>
    <row r="402" spans="1:60" ht="22.5" outlineLevel="1" x14ac:dyDescent="0.2">
      <c r="A402" s="141"/>
      <c r="B402" s="141"/>
      <c r="C402" s="180" t="s">
        <v>564</v>
      </c>
      <c r="D402" s="150"/>
      <c r="E402" s="155">
        <v>2</v>
      </c>
      <c r="F402" s="159"/>
      <c r="G402" s="159"/>
      <c r="H402" s="159"/>
      <c r="I402" s="159"/>
      <c r="J402" s="159"/>
      <c r="K402" s="159"/>
      <c r="L402" s="159"/>
      <c r="M402" s="159"/>
      <c r="N402" s="148"/>
      <c r="O402" s="148"/>
      <c r="P402" s="148"/>
      <c r="Q402" s="148"/>
      <c r="R402" s="148"/>
      <c r="S402" s="148"/>
      <c r="T402" s="149"/>
      <c r="U402" s="148"/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 t="s">
        <v>138</v>
      </c>
      <c r="AF402" s="140">
        <v>0</v>
      </c>
      <c r="AG402" s="140"/>
      <c r="AH402" s="140"/>
      <c r="AI402" s="140"/>
      <c r="AJ402" s="140"/>
      <c r="AK402" s="140"/>
      <c r="AL402" s="140"/>
      <c r="AM402" s="140"/>
      <c r="AN402" s="140"/>
      <c r="AO402" s="140"/>
      <c r="AP402" s="140"/>
      <c r="AQ402" s="140"/>
      <c r="AR402" s="140"/>
      <c r="AS402" s="140"/>
      <c r="AT402" s="140"/>
      <c r="AU402" s="140"/>
      <c r="AV402" s="140"/>
      <c r="AW402" s="140"/>
      <c r="AX402" s="140"/>
      <c r="AY402" s="140"/>
      <c r="AZ402" s="140"/>
      <c r="BA402" s="140"/>
      <c r="BB402" s="140"/>
      <c r="BC402" s="140"/>
      <c r="BD402" s="140"/>
      <c r="BE402" s="140"/>
      <c r="BF402" s="140"/>
      <c r="BG402" s="140"/>
      <c r="BH402" s="140"/>
    </row>
    <row r="403" spans="1:60" outlineLevel="1" x14ac:dyDescent="0.2">
      <c r="A403" s="141">
        <v>100</v>
      </c>
      <c r="B403" s="141" t="s">
        <v>565</v>
      </c>
      <c r="C403" s="179" t="s">
        <v>566</v>
      </c>
      <c r="D403" s="148" t="s">
        <v>149</v>
      </c>
      <c r="E403" s="154">
        <v>0.24</v>
      </c>
      <c r="F403" s="158">
        <f>H403+J403</f>
        <v>0</v>
      </c>
      <c r="G403" s="159">
        <f>ROUND(E403*F403,2)</f>
        <v>0</v>
      </c>
      <c r="H403" s="159"/>
      <c r="I403" s="159">
        <f>ROUND(E403*H403,2)</f>
        <v>0</v>
      </c>
      <c r="J403" s="159"/>
      <c r="K403" s="159">
        <f>ROUND(E403*J403,2)</f>
        <v>0</v>
      </c>
      <c r="L403" s="159">
        <v>12</v>
      </c>
      <c r="M403" s="159">
        <f>G403*(1+L403/100)</f>
        <v>0</v>
      </c>
      <c r="N403" s="148">
        <v>8.0000000000000007E-5</v>
      </c>
      <c r="O403" s="148">
        <f>ROUND(E403*N403,5)</f>
        <v>2.0000000000000002E-5</v>
      </c>
      <c r="P403" s="148">
        <v>0</v>
      </c>
      <c r="Q403" s="148">
        <f>ROUND(E403*P403,5)</f>
        <v>0</v>
      </c>
      <c r="R403" s="148"/>
      <c r="S403" s="148"/>
      <c r="T403" s="149">
        <v>2.1</v>
      </c>
      <c r="U403" s="148">
        <f>ROUND(E403*T403,2)</f>
        <v>0.5</v>
      </c>
      <c r="V403" s="140"/>
      <c r="W403" s="140"/>
      <c r="X403" s="140"/>
      <c r="Y403" s="140"/>
      <c r="Z403" s="140"/>
      <c r="AA403" s="140"/>
      <c r="AB403" s="140"/>
      <c r="AC403" s="140"/>
      <c r="AD403" s="140"/>
      <c r="AE403" s="140" t="s">
        <v>136</v>
      </c>
      <c r="AF403" s="140"/>
      <c r="AG403" s="140"/>
      <c r="AH403" s="140"/>
      <c r="AI403" s="140"/>
      <c r="AJ403" s="140"/>
      <c r="AK403" s="140"/>
      <c r="AL403" s="140"/>
      <c r="AM403" s="140"/>
      <c r="AN403" s="140"/>
      <c r="AO403" s="140"/>
      <c r="AP403" s="140"/>
      <c r="AQ403" s="140"/>
      <c r="AR403" s="140"/>
      <c r="AS403" s="140"/>
      <c r="AT403" s="140"/>
      <c r="AU403" s="140"/>
      <c r="AV403" s="140"/>
      <c r="AW403" s="140"/>
      <c r="AX403" s="140"/>
      <c r="AY403" s="140"/>
      <c r="AZ403" s="140"/>
      <c r="BA403" s="140"/>
      <c r="BB403" s="140"/>
      <c r="BC403" s="140"/>
      <c r="BD403" s="140"/>
      <c r="BE403" s="140"/>
      <c r="BF403" s="140"/>
      <c r="BG403" s="140"/>
      <c r="BH403" s="140"/>
    </row>
    <row r="404" spans="1:60" ht="22.5" outlineLevel="1" x14ac:dyDescent="0.2">
      <c r="A404" s="141"/>
      <c r="B404" s="141"/>
      <c r="C404" s="180" t="s">
        <v>567</v>
      </c>
      <c r="D404" s="150"/>
      <c r="E404" s="155">
        <v>0.24</v>
      </c>
      <c r="F404" s="159"/>
      <c r="G404" s="159"/>
      <c r="H404" s="159"/>
      <c r="I404" s="159"/>
      <c r="J404" s="159"/>
      <c r="K404" s="159"/>
      <c r="L404" s="159"/>
      <c r="M404" s="159"/>
      <c r="N404" s="148"/>
      <c r="O404" s="148"/>
      <c r="P404" s="148"/>
      <c r="Q404" s="148"/>
      <c r="R404" s="148"/>
      <c r="S404" s="148"/>
      <c r="T404" s="149"/>
      <c r="U404" s="148"/>
      <c r="V404" s="140"/>
      <c r="W404" s="140"/>
      <c r="X404" s="140"/>
      <c r="Y404" s="140"/>
      <c r="Z404" s="140"/>
      <c r="AA404" s="140"/>
      <c r="AB404" s="140"/>
      <c r="AC404" s="140"/>
      <c r="AD404" s="140"/>
      <c r="AE404" s="140" t="s">
        <v>138</v>
      </c>
      <c r="AF404" s="140">
        <v>0</v>
      </c>
      <c r="AG404" s="140"/>
      <c r="AH404" s="140"/>
      <c r="AI404" s="140"/>
      <c r="AJ404" s="140"/>
      <c r="AK404" s="140"/>
      <c r="AL404" s="140"/>
      <c r="AM404" s="140"/>
      <c r="AN404" s="140"/>
      <c r="AO404" s="140"/>
      <c r="AP404" s="140"/>
      <c r="AQ404" s="140"/>
      <c r="AR404" s="140"/>
      <c r="AS404" s="140"/>
      <c r="AT404" s="140"/>
      <c r="AU404" s="140"/>
      <c r="AV404" s="140"/>
      <c r="AW404" s="140"/>
      <c r="AX404" s="140"/>
      <c r="AY404" s="140"/>
      <c r="AZ404" s="140"/>
      <c r="BA404" s="140"/>
      <c r="BB404" s="140"/>
      <c r="BC404" s="140"/>
      <c r="BD404" s="140"/>
      <c r="BE404" s="140"/>
      <c r="BF404" s="140"/>
      <c r="BG404" s="140"/>
      <c r="BH404" s="140"/>
    </row>
    <row r="405" spans="1:60" outlineLevel="1" x14ac:dyDescent="0.2">
      <c r="A405" s="141">
        <v>101</v>
      </c>
      <c r="B405" s="141" t="s">
        <v>568</v>
      </c>
      <c r="C405" s="179" t="s">
        <v>569</v>
      </c>
      <c r="D405" s="148" t="s">
        <v>220</v>
      </c>
      <c r="E405" s="154">
        <v>1</v>
      </c>
      <c r="F405" s="158">
        <f>H405+J405</f>
        <v>0</v>
      </c>
      <c r="G405" s="159">
        <f>ROUND(E405*F405,2)</f>
        <v>0</v>
      </c>
      <c r="H405" s="159"/>
      <c r="I405" s="159">
        <f>ROUND(E405*H405,2)</f>
        <v>0</v>
      </c>
      <c r="J405" s="159"/>
      <c r="K405" s="159">
        <f>ROUND(E405*J405,2)</f>
        <v>0</v>
      </c>
      <c r="L405" s="159">
        <v>12</v>
      </c>
      <c r="M405" s="159">
        <f>G405*(1+L405/100)</f>
        <v>0</v>
      </c>
      <c r="N405" s="148">
        <v>2E-3</v>
      </c>
      <c r="O405" s="148">
        <f>ROUND(E405*N405,5)</f>
        <v>2E-3</v>
      </c>
      <c r="P405" s="148">
        <v>0</v>
      </c>
      <c r="Q405" s="148">
        <f>ROUND(E405*P405,5)</f>
        <v>0</v>
      </c>
      <c r="R405" s="148"/>
      <c r="S405" s="148"/>
      <c r="T405" s="149">
        <v>0</v>
      </c>
      <c r="U405" s="148">
        <f>ROUND(E405*T405,2)</f>
        <v>0</v>
      </c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 t="s">
        <v>336</v>
      </c>
      <c r="AF405" s="140"/>
      <c r="AG405" s="140"/>
      <c r="AH405" s="140"/>
      <c r="AI405" s="140"/>
      <c r="AJ405" s="140"/>
      <c r="AK405" s="140"/>
      <c r="AL405" s="140"/>
      <c r="AM405" s="140"/>
      <c r="AN405" s="140"/>
      <c r="AO405" s="140"/>
      <c r="AP405" s="140"/>
      <c r="AQ405" s="140"/>
      <c r="AR405" s="140"/>
      <c r="AS405" s="140"/>
      <c r="AT405" s="140"/>
      <c r="AU405" s="140"/>
      <c r="AV405" s="140"/>
      <c r="AW405" s="140"/>
      <c r="AX405" s="140"/>
      <c r="AY405" s="140"/>
      <c r="AZ405" s="140"/>
      <c r="BA405" s="140"/>
      <c r="BB405" s="140"/>
      <c r="BC405" s="140"/>
      <c r="BD405" s="140"/>
      <c r="BE405" s="140"/>
      <c r="BF405" s="140"/>
      <c r="BG405" s="140"/>
      <c r="BH405" s="140"/>
    </row>
    <row r="406" spans="1:60" outlineLevel="1" x14ac:dyDescent="0.2">
      <c r="A406" s="141"/>
      <c r="B406" s="141"/>
      <c r="C406" s="241" t="s">
        <v>570</v>
      </c>
      <c r="D406" s="242"/>
      <c r="E406" s="243"/>
      <c r="F406" s="244"/>
      <c r="G406" s="245"/>
      <c r="H406" s="159"/>
      <c r="I406" s="159"/>
      <c r="J406" s="159"/>
      <c r="K406" s="159"/>
      <c r="L406" s="159"/>
      <c r="M406" s="159"/>
      <c r="N406" s="148"/>
      <c r="O406" s="148"/>
      <c r="P406" s="148"/>
      <c r="Q406" s="148"/>
      <c r="R406" s="148"/>
      <c r="S406" s="148"/>
      <c r="T406" s="149"/>
      <c r="U406" s="148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 t="s">
        <v>195</v>
      </c>
      <c r="AF406" s="140"/>
      <c r="AG406" s="140"/>
      <c r="AH406" s="140"/>
      <c r="AI406" s="140"/>
      <c r="AJ406" s="140"/>
      <c r="AK406" s="140"/>
      <c r="AL406" s="140"/>
      <c r="AM406" s="140"/>
      <c r="AN406" s="140"/>
      <c r="AO406" s="140"/>
      <c r="AP406" s="140"/>
      <c r="AQ406" s="140"/>
      <c r="AR406" s="140"/>
      <c r="AS406" s="140"/>
      <c r="AT406" s="140"/>
      <c r="AU406" s="140"/>
      <c r="AV406" s="140"/>
      <c r="AW406" s="140"/>
      <c r="AX406" s="140"/>
      <c r="AY406" s="140"/>
      <c r="AZ406" s="140"/>
      <c r="BA406" s="143" t="str">
        <f>C406</f>
        <v>ozn. Zrc1</v>
      </c>
      <c r="BB406" s="140"/>
      <c r="BC406" s="140"/>
      <c r="BD406" s="140"/>
      <c r="BE406" s="140"/>
      <c r="BF406" s="140"/>
      <c r="BG406" s="140"/>
      <c r="BH406" s="140"/>
    </row>
    <row r="407" spans="1:60" outlineLevel="1" x14ac:dyDescent="0.2">
      <c r="A407" s="141"/>
      <c r="B407" s="141"/>
      <c r="C407" s="180" t="s">
        <v>571</v>
      </c>
      <c r="D407" s="150"/>
      <c r="E407" s="155">
        <v>1</v>
      </c>
      <c r="F407" s="159"/>
      <c r="G407" s="159"/>
      <c r="H407" s="159"/>
      <c r="I407" s="159"/>
      <c r="J407" s="159"/>
      <c r="K407" s="159"/>
      <c r="L407" s="159"/>
      <c r="M407" s="159"/>
      <c r="N407" s="148"/>
      <c r="O407" s="148"/>
      <c r="P407" s="148"/>
      <c r="Q407" s="148"/>
      <c r="R407" s="148"/>
      <c r="S407" s="148"/>
      <c r="T407" s="149"/>
      <c r="U407" s="148"/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 t="s">
        <v>138</v>
      </c>
      <c r="AF407" s="140">
        <v>0</v>
      </c>
      <c r="AG407" s="140"/>
      <c r="AH407" s="140"/>
      <c r="AI407" s="140"/>
      <c r="AJ407" s="140"/>
      <c r="AK407" s="140"/>
      <c r="AL407" s="140"/>
      <c r="AM407" s="140"/>
      <c r="AN407" s="140"/>
      <c r="AO407" s="140"/>
      <c r="AP407" s="140"/>
      <c r="AQ407" s="140"/>
      <c r="AR407" s="140"/>
      <c r="AS407" s="140"/>
      <c r="AT407" s="140"/>
      <c r="AU407" s="140"/>
      <c r="AV407" s="140"/>
      <c r="AW407" s="140"/>
      <c r="AX407" s="140"/>
      <c r="AY407" s="140"/>
      <c r="AZ407" s="140"/>
      <c r="BA407" s="140"/>
      <c r="BB407" s="140"/>
      <c r="BC407" s="140"/>
      <c r="BD407" s="140"/>
      <c r="BE407" s="140"/>
      <c r="BF407" s="140"/>
      <c r="BG407" s="140"/>
      <c r="BH407" s="140"/>
    </row>
    <row r="408" spans="1:60" outlineLevel="1" x14ac:dyDescent="0.2">
      <c r="A408" s="141">
        <v>102</v>
      </c>
      <c r="B408" s="141" t="s">
        <v>572</v>
      </c>
      <c r="C408" s="179" t="s">
        <v>573</v>
      </c>
      <c r="D408" s="148" t="s">
        <v>255</v>
      </c>
      <c r="E408" s="154">
        <v>3.0000000000000001E-3</v>
      </c>
      <c r="F408" s="158">
        <f>H408+J408</f>
        <v>0</v>
      </c>
      <c r="G408" s="159">
        <f>ROUND(E408*F408,2)</f>
        <v>0</v>
      </c>
      <c r="H408" s="159"/>
      <c r="I408" s="159">
        <f>ROUND(E408*H408,2)</f>
        <v>0</v>
      </c>
      <c r="J408" s="159"/>
      <c r="K408" s="159">
        <f>ROUND(E408*J408,2)</f>
        <v>0</v>
      </c>
      <c r="L408" s="159">
        <v>12</v>
      </c>
      <c r="M408" s="159">
        <f>G408*(1+L408/100)</f>
        <v>0</v>
      </c>
      <c r="N408" s="148">
        <v>0</v>
      </c>
      <c r="O408" s="148">
        <f>ROUND(E408*N408,5)</f>
        <v>0</v>
      </c>
      <c r="P408" s="148">
        <v>0</v>
      </c>
      <c r="Q408" s="148">
        <f>ROUND(E408*P408,5)</f>
        <v>0</v>
      </c>
      <c r="R408" s="148"/>
      <c r="S408" s="148"/>
      <c r="T408" s="149">
        <v>1.5660000000000001</v>
      </c>
      <c r="U408" s="148">
        <f>ROUND(E408*T408,2)</f>
        <v>0</v>
      </c>
      <c r="V408" s="140"/>
      <c r="W408" s="140"/>
      <c r="X408" s="140"/>
      <c r="Y408" s="140"/>
      <c r="Z408" s="140"/>
      <c r="AA408" s="140"/>
      <c r="AB408" s="140"/>
      <c r="AC408" s="140"/>
      <c r="AD408" s="140"/>
      <c r="AE408" s="140" t="s">
        <v>136</v>
      </c>
      <c r="AF408" s="140"/>
      <c r="AG408" s="140"/>
      <c r="AH408" s="140"/>
      <c r="AI408" s="140"/>
      <c r="AJ408" s="140"/>
      <c r="AK408" s="140"/>
      <c r="AL408" s="140"/>
      <c r="AM408" s="140"/>
      <c r="AN408" s="140"/>
      <c r="AO408" s="140"/>
      <c r="AP408" s="140"/>
      <c r="AQ408" s="140"/>
      <c r="AR408" s="140"/>
      <c r="AS408" s="140"/>
      <c r="AT408" s="140"/>
      <c r="AU408" s="140"/>
      <c r="AV408" s="140"/>
      <c r="AW408" s="140"/>
      <c r="AX408" s="140"/>
      <c r="AY408" s="140"/>
      <c r="AZ408" s="140"/>
      <c r="BA408" s="140"/>
      <c r="BB408" s="140"/>
      <c r="BC408" s="140"/>
      <c r="BD408" s="140"/>
      <c r="BE408" s="140"/>
      <c r="BF408" s="140"/>
      <c r="BG408" s="140"/>
      <c r="BH408" s="140"/>
    </row>
    <row r="409" spans="1:60" outlineLevel="1" x14ac:dyDescent="0.2">
      <c r="A409" s="141"/>
      <c r="B409" s="141"/>
      <c r="C409" s="180" t="s">
        <v>574</v>
      </c>
      <c r="D409" s="150"/>
      <c r="E409" s="155">
        <v>3.0000000000000001E-3</v>
      </c>
      <c r="F409" s="159"/>
      <c r="G409" s="159"/>
      <c r="H409" s="159"/>
      <c r="I409" s="159"/>
      <c r="J409" s="159"/>
      <c r="K409" s="159"/>
      <c r="L409" s="159"/>
      <c r="M409" s="159"/>
      <c r="N409" s="148"/>
      <c r="O409" s="148"/>
      <c r="P409" s="148"/>
      <c r="Q409" s="148"/>
      <c r="R409" s="148"/>
      <c r="S409" s="148"/>
      <c r="T409" s="149"/>
      <c r="U409" s="148"/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 t="s">
        <v>138</v>
      </c>
      <c r="AF409" s="140">
        <v>0</v>
      </c>
      <c r="AG409" s="140"/>
      <c r="AH409" s="140"/>
      <c r="AI409" s="140"/>
      <c r="AJ409" s="140"/>
      <c r="AK409" s="140"/>
      <c r="AL409" s="140"/>
      <c r="AM409" s="140"/>
      <c r="AN409" s="140"/>
      <c r="AO409" s="140"/>
      <c r="AP409" s="140"/>
      <c r="AQ409" s="140"/>
      <c r="AR409" s="140"/>
      <c r="AS409" s="140"/>
      <c r="AT409" s="140"/>
      <c r="AU409" s="140"/>
      <c r="AV409" s="140"/>
      <c r="AW409" s="140"/>
      <c r="AX409" s="140"/>
      <c r="AY409" s="140"/>
      <c r="AZ409" s="140"/>
      <c r="BA409" s="140"/>
      <c r="BB409" s="140"/>
      <c r="BC409" s="140"/>
      <c r="BD409" s="140"/>
      <c r="BE409" s="140"/>
      <c r="BF409" s="140"/>
      <c r="BG409" s="140"/>
      <c r="BH409" s="140"/>
    </row>
    <row r="410" spans="1:60" x14ac:dyDescent="0.2">
      <c r="A410" s="142" t="s">
        <v>131</v>
      </c>
      <c r="B410" s="142" t="s">
        <v>100</v>
      </c>
      <c r="C410" s="181" t="s">
        <v>101</v>
      </c>
      <c r="D410" s="151"/>
      <c r="E410" s="156"/>
      <c r="F410" s="160"/>
      <c r="G410" s="160">
        <f>SUMIF(AE411:AE419,"&lt;&gt;NOR",G411:G419)</f>
        <v>0</v>
      </c>
      <c r="H410" s="160"/>
      <c r="I410" s="160">
        <f>SUM(I411:I419)</f>
        <v>0</v>
      </c>
      <c r="J410" s="160"/>
      <c r="K410" s="160">
        <f>SUM(K411:K419)</f>
        <v>0</v>
      </c>
      <c r="L410" s="160"/>
      <c r="M410" s="160">
        <f>SUM(M411:M419)</f>
        <v>0</v>
      </c>
      <c r="N410" s="151"/>
      <c r="O410" s="151">
        <f>SUM(O411:O419)</f>
        <v>0</v>
      </c>
      <c r="P410" s="151"/>
      <c r="Q410" s="151">
        <f>SUM(Q411:Q419)</f>
        <v>0</v>
      </c>
      <c r="R410" s="151"/>
      <c r="S410" s="151"/>
      <c r="T410" s="152"/>
      <c r="U410" s="151">
        <f>SUM(U411:U419)</f>
        <v>8.6999999999999993</v>
      </c>
      <c r="AE410" t="s">
        <v>132</v>
      </c>
    </row>
    <row r="411" spans="1:60" ht="22.5" outlineLevel="1" x14ac:dyDescent="0.2">
      <c r="A411" s="141">
        <v>103</v>
      </c>
      <c r="B411" s="141" t="s">
        <v>575</v>
      </c>
      <c r="C411" s="179" t="s">
        <v>576</v>
      </c>
      <c r="D411" s="148" t="s">
        <v>220</v>
      </c>
      <c r="E411" s="154">
        <v>18</v>
      </c>
      <c r="F411" s="158">
        <f>H411+J411</f>
        <v>0</v>
      </c>
      <c r="G411" s="159">
        <f>ROUND(E411*F411,2)</f>
        <v>0</v>
      </c>
      <c r="H411" s="159"/>
      <c r="I411" s="159">
        <f>ROUND(E411*H411,2)</f>
        <v>0</v>
      </c>
      <c r="J411" s="159"/>
      <c r="K411" s="159">
        <f>ROUND(E411*J411,2)</f>
        <v>0</v>
      </c>
      <c r="L411" s="159">
        <v>12</v>
      </c>
      <c r="M411" s="159">
        <f>G411*(1+L411/100)</f>
        <v>0</v>
      </c>
      <c r="N411" s="148">
        <v>0</v>
      </c>
      <c r="O411" s="148">
        <f>ROUND(E411*N411,5)</f>
        <v>0</v>
      </c>
      <c r="P411" s="148">
        <v>0</v>
      </c>
      <c r="Q411" s="148">
        <f>ROUND(E411*P411,5)</f>
        <v>0</v>
      </c>
      <c r="R411" s="148"/>
      <c r="S411" s="148"/>
      <c r="T411" s="149">
        <v>0.30567</v>
      </c>
      <c r="U411" s="148">
        <f>ROUND(E411*T411,2)</f>
        <v>5.5</v>
      </c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 t="s">
        <v>136</v>
      </c>
      <c r="AF411" s="140"/>
      <c r="AG411" s="140"/>
      <c r="AH411" s="140"/>
      <c r="AI411" s="140"/>
      <c r="AJ411" s="140"/>
      <c r="AK411" s="140"/>
      <c r="AL411" s="140"/>
      <c r="AM411" s="140"/>
      <c r="AN411" s="140"/>
      <c r="AO411" s="140"/>
      <c r="AP411" s="140"/>
      <c r="AQ411" s="140"/>
      <c r="AR411" s="140"/>
      <c r="AS411" s="140"/>
      <c r="AT411" s="140"/>
      <c r="AU411" s="140"/>
      <c r="AV411" s="140"/>
      <c r="AW411" s="140"/>
      <c r="AX411" s="140"/>
      <c r="AY411" s="140"/>
      <c r="AZ411" s="140"/>
      <c r="BA411" s="140"/>
      <c r="BB411" s="140"/>
      <c r="BC411" s="140"/>
      <c r="BD411" s="140"/>
      <c r="BE411" s="140"/>
      <c r="BF411" s="140"/>
      <c r="BG411" s="140"/>
      <c r="BH411" s="140"/>
    </row>
    <row r="412" spans="1:60" outlineLevel="1" x14ac:dyDescent="0.2">
      <c r="A412" s="141"/>
      <c r="B412" s="141"/>
      <c r="C412" s="180" t="s">
        <v>577</v>
      </c>
      <c r="D412" s="150"/>
      <c r="E412" s="155">
        <v>2</v>
      </c>
      <c r="F412" s="159"/>
      <c r="G412" s="159"/>
      <c r="H412" s="159"/>
      <c r="I412" s="159"/>
      <c r="J412" s="159"/>
      <c r="K412" s="159"/>
      <c r="L412" s="159"/>
      <c r="M412" s="159"/>
      <c r="N412" s="148"/>
      <c r="O412" s="148"/>
      <c r="P412" s="148"/>
      <c r="Q412" s="148"/>
      <c r="R412" s="148"/>
      <c r="S412" s="148"/>
      <c r="T412" s="149"/>
      <c r="U412" s="148"/>
      <c r="V412" s="140"/>
      <c r="W412" s="140"/>
      <c r="X412" s="140"/>
      <c r="Y412" s="140"/>
      <c r="Z412" s="140"/>
      <c r="AA412" s="140"/>
      <c r="AB412" s="140"/>
      <c r="AC412" s="140"/>
      <c r="AD412" s="140"/>
      <c r="AE412" s="140" t="s">
        <v>138</v>
      </c>
      <c r="AF412" s="140">
        <v>0</v>
      </c>
      <c r="AG412" s="140"/>
      <c r="AH412" s="140"/>
      <c r="AI412" s="140"/>
      <c r="AJ412" s="140"/>
      <c r="AK412" s="140"/>
      <c r="AL412" s="140"/>
      <c r="AM412" s="140"/>
      <c r="AN412" s="140"/>
      <c r="AO412" s="140"/>
      <c r="AP412" s="140"/>
      <c r="AQ412" s="140"/>
      <c r="AR412" s="140"/>
      <c r="AS412" s="140"/>
      <c r="AT412" s="140"/>
      <c r="AU412" s="140"/>
      <c r="AV412" s="140"/>
      <c r="AW412" s="140"/>
      <c r="AX412" s="140"/>
      <c r="AY412" s="140"/>
      <c r="AZ412" s="140"/>
      <c r="BA412" s="140"/>
      <c r="BB412" s="140"/>
      <c r="BC412" s="140"/>
      <c r="BD412" s="140"/>
      <c r="BE412" s="140"/>
      <c r="BF412" s="140"/>
      <c r="BG412" s="140"/>
      <c r="BH412" s="140"/>
    </row>
    <row r="413" spans="1:60" outlineLevel="1" x14ac:dyDescent="0.2">
      <c r="A413" s="141"/>
      <c r="B413" s="141"/>
      <c r="C413" s="180" t="s">
        <v>578</v>
      </c>
      <c r="D413" s="150"/>
      <c r="E413" s="155">
        <v>7</v>
      </c>
      <c r="F413" s="159"/>
      <c r="G413" s="159"/>
      <c r="H413" s="159"/>
      <c r="I413" s="159"/>
      <c r="J413" s="159"/>
      <c r="K413" s="159"/>
      <c r="L413" s="159"/>
      <c r="M413" s="159"/>
      <c r="N413" s="148"/>
      <c r="O413" s="148"/>
      <c r="P413" s="148"/>
      <c r="Q413" s="148"/>
      <c r="R413" s="148"/>
      <c r="S413" s="148"/>
      <c r="T413" s="149"/>
      <c r="U413" s="148"/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 t="s">
        <v>138</v>
      </c>
      <c r="AF413" s="140">
        <v>0</v>
      </c>
      <c r="AG413" s="140"/>
      <c r="AH413" s="140"/>
      <c r="AI413" s="140"/>
      <c r="AJ413" s="140"/>
      <c r="AK413" s="140"/>
      <c r="AL413" s="140"/>
      <c r="AM413" s="140"/>
      <c r="AN413" s="140"/>
      <c r="AO413" s="140"/>
      <c r="AP413" s="140"/>
      <c r="AQ413" s="140"/>
      <c r="AR413" s="140"/>
      <c r="AS413" s="140"/>
      <c r="AT413" s="140"/>
      <c r="AU413" s="140"/>
      <c r="AV413" s="140"/>
      <c r="AW413" s="140"/>
      <c r="AX413" s="140"/>
      <c r="AY413" s="140"/>
      <c r="AZ413" s="140"/>
      <c r="BA413" s="140"/>
      <c r="BB413" s="140"/>
      <c r="BC413" s="140"/>
      <c r="BD413" s="140"/>
      <c r="BE413" s="140"/>
      <c r="BF413" s="140"/>
      <c r="BG413" s="140"/>
      <c r="BH413" s="140"/>
    </row>
    <row r="414" spans="1:60" outlineLevel="1" x14ac:dyDescent="0.2">
      <c r="A414" s="141"/>
      <c r="B414" s="141"/>
      <c r="C414" s="180" t="s">
        <v>579</v>
      </c>
      <c r="D414" s="150"/>
      <c r="E414" s="155">
        <v>3</v>
      </c>
      <c r="F414" s="159"/>
      <c r="G414" s="159"/>
      <c r="H414" s="159"/>
      <c r="I414" s="159"/>
      <c r="J414" s="159"/>
      <c r="K414" s="159"/>
      <c r="L414" s="159"/>
      <c r="M414" s="159"/>
      <c r="N414" s="148"/>
      <c r="O414" s="148"/>
      <c r="P414" s="148"/>
      <c r="Q414" s="148"/>
      <c r="R414" s="148"/>
      <c r="S414" s="148"/>
      <c r="T414" s="149"/>
      <c r="U414" s="148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 t="s">
        <v>138</v>
      </c>
      <c r="AF414" s="140">
        <v>0</v>
      </c>
      <c r="AG414" s="140"/>
      <c r="AH414" s="140"/>
      <c r="AI414" s="140"/>
      <c r="AJ414" s="140"/>
      <c r="AK414" s="140"/>
      <c r="AL414" s="140"/>
      <c r="AM414" s="140"/>
      <c r="AN414" s="140"/>
      <c r="AO414" s="140"/>
      <c r="AP414" s="140"/>
      <c r="AQ414" s="140"/>
      <c r="AR414" s="140"/>
      <c r="AS414" s="140"/>
      <c r="AT414" s="140"/>
      <c r="AU414" s="140"/>
      <c r="AV414" s="140"/>
      <c r="AW414" s="140"/>
      <c r="AX414" s="140"/>
      <c r="AY414" s="140"/>
      <c r="AZ414" s="140"/>
      <c r="BA414" s="140"/>
      <c r="BB414" s="140"/>
      <c r="BC414" s="140"/>
      <c r="BD414" s="140"/>
      <c r="BE414" s="140"/>
      <c r="BF414" s="140"/>
      <c r="BG414" s="140"/>
      <c r="BH414" s="140"/>
    </row>
    <row r="415" spans="1:60" ht="22.5" outlineLevel="1" x14ac:dyDescent="0.2">
      <c r="A415" s="141"/>
      <c r="B415" s="141"/>
      <c r="C415" s="180" t="s">
        <v>580</v>
      </c>
      <c r="D415" s="150"/>
      <c r="E415" s="155">
        <v>3</v>
      </c>
      <c r="F415" s="159"/>
      <c r="G415" s="159"/>
      <c r="H415" s="159"/>
      <c r="I415" s="159"/>
      <c r="J415" s="159"/>
      <c r="K415" s="159"/>
      <c r="L415" s="159"/>
      <c r="M415" s="159"/>
      <c r="N415" s="148"/>
      <c r="O415" s="148"/>
      <c r="P415" s="148"/>
      <c r="Q415" s="148"/>
      <c r="R415" s="148"/>
      <c r="S415" s="148"/>
      <c r="T415" s="149"/>
      <c r="U415" s="148"/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 t="s">
        <v>138</v>
      </c>
      <c r="AF415" s="140">
        <v>0</v>
      </c>
      <c r="AG415" s="140"/>
      <c r="AH415" s="140"/>
      <c r="AI415" s="140"/>
      <c r="AJ415" s="140"/>
      <c r="AK415" s="140"/>
      <c r="AL415" s="140"/>
      <c r="AM415" s="140"/>
      <c r="AN415" s="140"/>
      <c r="AO415" s="140"/>
      <c r="AP415" s="140"/>
      <c r="AQ415" s="140"/>
      <c r="AR415" s="140"/>
      <c r="AS415" s="140"/>
      <c r="AT415" s="140"/>
      <c r="AU415" s="140"/>
      <c r="AV415" s="140"/>
      <c r="AW415" s="140"/>
      <c r="AX415" s="140"/>
      <c r="AY415" s="140"/>
      <c r="AZ415" s="140"/>
      <c r="BA415" s="140"/>
      <c r="BB415" s="140"/>
      <c r="BC415" s="140"/>
      <c r="BD415" s="140"/>
      <c r="BE415" s="140"/>
      <c r="BF415" s="140"/>
      <c r="BG415" s="140"/>
      <c r="BH415" s="140"/>
    </row>
    <row r="416" spans="1:60" ht="22.5" outlineLevel="1" x14ac:dyDescent="0.2">
      <c r="A416" s="141"/>
      <c r="B416" s="141"/>
      <c r="C416" s="180" t="s">
        <v>581</v>
      </c>
      <c r="D416" s="150"/>
      <c r="E416" s="155">
        <v>3</v>
      </c>
      <c r="F416" s="159"/>
      <c r="G416" s="159"/>
      <c r="H416" s="159"/>
      <c r="I416" s="159"/>
      <c r="J416" s="159"/>
      <c r="K416" s="159"/>
      <c r="L416" s="159"/>
      <c r="M416" s="159"/>
      <c r="N416" s="148"/>
      <c r="O416" s="148"/>
      <c r="P416" s="148"/>
      <c r="Q416" s="148"/>
      <c r="R416" s="148"/>
      <c r="S416" s="148"/>
      <c r="T416" s="149"/>
      <c r="U416" s="148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 t="s">
        <v>138</v>
      </c>
      <c r="AF416" s="140">
        <v>0</v>
      </c>
      <c r="AG416" s="140"/>
      <c r="AH416" s="140"/>
      <c r="AI416" s="140"/>
      <c r="AJ416" s="140"/>
      <c r="AK416" s="140"/>
      <c r="AL416" s="140"/>
      <c r="AM416" s="140"/>
      <c r="AN416" s="140"/>
      <c r="AO416" s="140"/>
      <c r="AP416" s="140"/>
      <c r="AQ416" s="140"/>
      <c r="AR416" s="140"/>
      <c r="AS416" s="140"/>
      <c r="AT416" s="140"/>
      <c r="AU416" s="140"/>
      <c r="AV416" s="140"/>
      <c r="AW416" s="140"/>
      <c r="AX416" s="140"/>
      <c r="AY416" s="140"/>
      <c r="AZ416" s="140"/>
      <c r="BA416" s="140"/>
      <c r="BB416" s="140"/>
      <c r="BC416" s="140"/>
      <c r="BD416" s="140"/>
      <c r="BE416" s="140"/>
      <c r="BF416" s="140"/>
      <c r="BG416" s="140"/>
      <c r="BH416" s="140"/>
    </row>
    <row r="417" spans="1:60" outlineLevel="1" x14ac:dyDescent="0.2">
      <c r="A417" s="141">
        <v>104</v>
      </c>
      <c r="B417" s="141" t="s">
        <v>582</v>
      </c>
      <c r="C417" s="179" t="s">
        <v>583</v>
      </c>
      <c r="D417" s="148" t="s">
        <v>220</v>
      </c>
      <c r="E417" s="154">
        <v>8</v>
      </c>
      <c r="F417" s="158">
        <f>H417+J417</f>
        <v>0</v>
      </c>
      <c r="G417" s="159">
        <f>ROUND(E417*F417,2)</f>
        <v>0</v>
      </c>
      <c r="H417" s="159"/>
      <c r="I417" s="159">
        <f>ROUND(E417*H417,2)</f>
        <v>0</v>
      </c>
      <c r="J417" s="159"/>
      <c r="K417" s="159">
        <f>ROUND(E417*J417,2)</f>
        <v>0</v>
      </c>
      <c r="L417" s="159">
        <v>12</v>
      </c>
      <c r="M417" s="159">
        <f>G417*(1+L417/100)</f>
        <v>0</v>
      </c>
      <c r="N417" s="148">
        <v>0</v>
      </c>
      <c r="O417" s="148">
        <f>ROUND(E417*N417,5)</f>
        <v>0</v>
      </c>
      <c r="P417" s="148">
        <v>0</v>
      </c>
      <c r="Q417" s="148">
        <f>ROUND(E417*P417,5)</f>
        <v>0</v>
      </c>
      <c r="R417" s="148"/>
      <c r="S417" s="148"/>
      <c r="T417" s="149">
        <v>0.4</v>
      </c>
      <c r="U417" s="148">
        <f>ROUND(E417*T417,2)</f>
        <v>3.2</v>
      </c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 t="s">
        <v>136</v>
      </c>
      <c r="AF417" s="140"/>
      <c r="AG417" s="140"/>
      <c r="AH417" s="140"/>
      <c r="AI417" s="140"/>
      <c r="AJ417" s="140"/>
      <c r="AK417" s="140"/>
      <c r="AL417" s="140"/>
      <c r="AM417" s="140"/>
      <c r="AN417" s="140"/>
      <c r="AO417" s="140"/>
      <c r="AP417" s="140"/>
      <c r="AQ417" s="140"/>
      <c r="AR417" s="140"/>
      <c r="AS417" s="140"/>
      <c r="AT417" s="140"/>
      <c r="AU417" s="140"/>
      <c r="AV417" s="140"/>
      <c r="AW417" s="140"/>
      <c r="AX417" s="140"/>
      <c r="AY417" s="140"/>
      <c r="AZ417" s="140"/>
      <c r="BA417" s="140"/>
      <c r="BB417" s="140"/>
      <c r="BC417" s="140"/>
      <c r="BD417" s="140"/>
      <c r="BE417" s="140"/>
      <c r="BF417" s="140"/>
      <c r="BG417" s="140"/>
      <c r="BH417" s="140"/>
    </row>
    <row r="418" spans="1:60" outlineLevel="1" x14ac:dyDescent="0.2">
      <c r="A418" s="141"/>
      <c r="B418" s="141"/>
      <c r="C418" s="180" t="s">
        <v>577</v>
      </c>
      <c r="D418" s="150"/>
      <c r="E418" s="155">
        <v>2</v>
      </c>
      <c r="F418" s="159"/>
      <c r="G418" s="159"/>
      <c r="H418" s="159"/>
      <c r="I418" s="159"/>
      <c r="J418" s="159"/>
      <c r="K418" s="159"/>
      <c r="L418" s="159"/>
      <c r="M418" s="159"/>
      <c r="N418" s="148"/>
      <c r="O418" s="148"/>
      <c r="P418" s="148"/>
      <c r="Q418" s="148"/>
      <c r="R418" s="148"/>
      <c r="S418" s="148"/>
      <c r="T418" s="149"/>
      <c r="U418" s="148"/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 t="s">
        <v>138</v>
      </c>
      <c r="AF418" s="140">
        <v>0</v>
      </c>
      <c r="AG418" s="140"/>
      <c r="AH418" s="140"/>
      <c r="AI418" s="140"/>
      <c r="AJ418" s="140"/>
      <c r="AK418" s="140"/>
      <c r="AL418" s="140"/>
      <c r="AM418" s="140"/>
      <c r="AN418" s="140"/>
      <c r="AO418" s="140"/>
      <c r="AP418" s="140"/>
      <c r="AQ418" s="140"/>
      <c r="AR418" s="140"/>
      <c r="AS418" s="140"/>
      <c r="AT418" s="140"/>
      <c r="AU418" s="140"/>
      <c r="AV418" s="140"/>
      <c r="AW418" s="140"/>
      <c r="AX418" s="140"/>
      <c r="AY418" s="140"/>
      <c r="AZ418" s="140"/>
      <c r="BA418" s="140"/>
      <c r="BB418" s="140"/>
      <c r="BC418" s="140"/>
      <c r="BD418" s="140"/>
      <c r="BE418" s="140"/>
      <c r="BF418" s="140"/>
      <c r="BG418" s="140"/>
      <c r="BH418" s="140"/>
    </row>
    <row r="419" spans="1:60" outlineLevel="1" x14ac:dyDescent="0.2">
      <c r="A419" s="141"/>
      <c r="B419" s="141"/>
      <c r="C419" s="180" t="s">
        <v>584</v>
      </c>
      <c r="D419" s="150"/>
      <c r="E419" s="155">
        <v>6</v>
      </c>
      <c r="F419" s="159"/>
      <c r="G419" s="159"/>
      <c r="H419" s="159"/>
      <c r="I419" s="159"/>
      <c r="J419" s="159"/>
      <c r="K419" s="159"/>
      <c r="L419" s="159"/>
      <c r="M419" s="159"/>
      <c r="N419" s="148"/>
      <c r="O419" s="148"/>
      <c r="P419" s="148"/>
      <c r="Q419" s="148"/>
      <c r="R419" s="148"/>
      <c r="S419" s="148"/>
      <c r="T419" s="149"/>
      <c r="U419" s="148"/>
      <c r="V419" s="140"/>
      <c r="W419" s="140"/>
      <c r="X419" s="140"/>
      <c r="Y419" s="140"/>
      <c r="Z419" s="140"/>
      <c r="AA419" s="140"/>
      <c r="AB419" s="140"/>
      <c r="AC419" s="140"/>
      <c r="AD419" s="140"/>
      <c r="AE419" s="140" t="s">
        <v>138</v>
      </c>
      <c r="AF419" s="140">
        <v>0</v>
      </c>
      <c r="AG419" s="140"/>
      <c r="AH419" s="140"/>
      <c r="AI419" s="140"/>
      <c r="AJ419" s="140"/>
      <c r="AK419" s="140"/>
      <c r="AL419" s="140"/>
      <c r="AM419" s="140"/>
      <c r="AN419" s="140"/>
      <c r="AO419" s="140"/>
      <c r="AP419" s="140"/>
      <c r="AQ419" s="140"/>
      <c r="AR419" s="140"/>
      <c r="AS419" s="140"/>
      <c r="AT419" s="140"/>
      <c r="AU419" s="140"/>
      <c r="AV419" s="140"/>
      <c r="AW419" s="140"/>
      <c r="AX419" s="140"/>
      <c r="AY419" s="140"/>
      <c r="AZ419" s="140"/>
      <c r="BA419" s="140"/>
      <c r="BB419" s="140"/>
      <c r="BC419" s="140"/>
      <c r="BD419" s="140"/>
      <c r="BE419" s="140"/>
      <c r="BF419" s="140"/>
      <c r="BG419" s="140"/>
      <c r="BH419" s="140"/>
    </row>
    <row r="420" spans="1:60" x14ac:dyDescent="0.2">
      <c r="A420" s="142" t="s">
        <v>131</v>
      </c>
      <c r="B420" s="142" t="s">
        <v>102</v>
      </c>
      <c r="C420" s="181" t="s">
        <v>103</v>
      </c>
      <c r="D420" s="151"/>
      <c r="E420" s="156"/>
      <c r="F420" s="160"/>
      <c r="G420" s="160">
        <f>SUMIF(AE421:AE440,"&lt;&gt;NOR",G421:G440)</f>
        <v>0</v>
      </c>
      <c r="H420" s="160"/>
      <c r="I420" s="160">
        <f>SUM(I421:I440)</f>
        <v>0</v>
      </c>
      <c r="J420" s="160"/>
      <c r="K420" s="160">
        <f>SUM(K421:K440)</f>
        <v>0</v>
      </c>
      <c r="L420" s="160"/>
      <c r="M420" s="160">
        <f>SUM(M421:M440)</f>
        <v>0</v>
      </c>
      <c r="N420" s="151"/>
      <c r="O420" s="151">
        <f>SUM(O421:O440)</f>
        <v>0</v>
      </c>
      <c r="P420" s="151"/>
      <c r="Q420" s="151">
        <f>SUM(Q421:Q440)</f>
        <v>0</v>
      </c>
      <c r="R420" s="151"/>
      <c r="S420" s="151"/>
      <c r="T420" s="152"/>
      <c r="U420" s="151">
        <f>SUM(U421:U440)</f>
        <v>9.24</v>
      </c>
      <c r="AE420" t="s">
        <v>132</v>
      </c>
    </row>
    <row r="421" spans="1:60" outlineLevel="1" x14ac:dyDescent="0.2">
      <c r="A421" s="141">
        <v>105</v>
      </c>
      <c r="B421" s="141" t="s">
        <v>585</v>
      </c>
      <c r="C421" s="179" t="s">
        <v>586</v>
      </c>
      <c r="D421" s="148" t="s">
        <v>220</v>
      </c>
      <c r="E421" s="154">
        <v>4</v>
      </c>
      <c r="F421" s="158">
        <f>H421+J421</f>
        <v>0</v>
      </c>
      <c r="G421" s="159">
        <f>ROUND(E421*F421,2)</f>
        <v>0</v>
      </c>
      <c r="H421" s="159"/>
      <c r="I421" s="159">
        <f>ROUND(E421*H421,2)</f>
        <v>0</v>
      </c>
      <c r="J421" s="159"/>
      <c r="K421" s="159">
        <f>ROUND(E421*J421,2)</f>
        <v>0</v>
      </c>
      <c r="L421" s="159">
        <v>12</v>
      </c>
      <c r="M421" s="159">
        <f>G421*(1+L421/100)</f>
        <v>0</v>
      </c>
      <c r="N421" s="148">
        <v>0</v>
      </c>
      <c r="O421" s="148">
        <f>ROUND(E421*N421,5)</f>
        <v>0</v>
      </c>
      <c r="P421" s="148">
        <v>0</v>
      </c>
      <c r="Q421" s="148">
        <f>ROUND(E421*P421,5)</f>
        <v>0</v>
      </c>
      <c r="R421" s="148"/>
      <c r="S421" s="148"/>
      <c r="T421" s="149">
        <v>0.26</v>
      </c>
      <c r="U421" s="148">
        <f>ROUND(E421*T421,2)</f>
        <v>1.04</v>
      </c>
      <c r="V421" s="140"/>
      <c r="W421" s="140"/>
      <c r="X421" s="140"/>
      <c r="Y421" s="140"/>
      <c r="Z421" s="140"/>
      <c r="AA421" s="140"/>
      <c r="AB421" s="140"/>
      <c r="AC421" s="140"/>
      <c r="AD421" s="140"/>
      <c r="AE421" s="140" t="s">
        <v>136</v>
      </c>
      <c r="AF421" s="140"/>
      <c r="AG421" s="140"/>
      <c r="AH421" s="140"/>
      <c r="AI421" s="140"/>
      <c r="AJ421" s="140"/>
      <c r="AK421" s="140"/>
      <c r="AL421" s="140"/>
      <c r="AM421" s="140"/>
      <c r="AN421" s="140"/>
      <c r="AO421" s="140"/>
      <c r="AP421" s="140"/>
      <c r="AQ421" s="140"/>
      <c r="AR421" s="140"/>
      <c r="AS421" s="140"/>
      <c r="AT421" s="140"/>
      <c r="AU421" s="140"/>
      <c r="AV421" s="140"/>
      <c r="AW421" s="140"/>
      <c r="AX421" s="140"/>
      <c r="AY421" s="140"/>
      <c r="AZ421" s="140"/>
      <c r="BA421" s="140"/>
      <c r="BB421" s="140"/>
      <c r="BC421" s="140"/>
      <c r="BD421" s="140"/>
      <c r="BE421" s="140"/>
      <c r="BF421" s="140"/>
      <c r="BG421" s="140"/>
      <c r="BH421" s="140"/>
    </row>
    <row r="422" spans="1:60" outlineLevel="1" x14ac:dyDescent="0.2">
      <c r="A422" s="141"/>
      <c r="B422" s="141"/>
      <c r="C422" s="180" t="s">
        <v>587</v>
      </c>
      <c r="D422" s="150"/>
      <c r="E422" s="155">
        <v>1</v>
      </c>
      <c r="F422" s="159"/>
      <c r="G422" s="159"/>
      <c r="H422" s="159"/>
      <c r="I422" s="159"/>
      <c r="J422" s="159"/>
      <c r="K422" s="159"/>
      <c r="L422" s="159"/>
      <c r="M422" s="159"/>
      <c r="N422" s="148"/>
      <c r="O422" s="148"/>
      <c r="P422" s="148"/>
      <c r="Q422" s="148"/>
      <c r="R422" s="148"/>
      <c r="S422" s="148"/>
      <c r="T422" s="149"/>
      <c r="U422" s="148"/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 t="s">
        <v>138</v>
      </c>
      <c r="AF422" s="140">
        <v>0</v>
      </c>
      <c r="AG422" s="140"/>
      <c r="AH422" s="140"/>
      <c r="AI422" s="140"/>
      <c r="AJ422" s="140"/>
      <c r="AK422" s="140"/>
      <c r="AL422" s="140"/>
      <c r="AM422" s="140"/>
      <c r="AN422" s="140"/>
      <c r="AO422" s="140"/>
      <c r="AP422" s="140"/>
      <c r="AQ422" s="140"/>
      <c r="AR422" s="140"/>
      <c r="AS422" s="140"/>
      <c r="AT422" s="140"/>
      <c r="AU422" s="140"/>
      <c r="AV422" s="140"/>
      <c r="AW422" s="140"/>
      <c r="AX422" s="140"/>
      <c r="AY422" s="140"/>
      <c r="AZ422" s="140"/>
      <c r="BA422" s="140"/>
      <c r="BB422" s="140"/>
      <c r="BC422" s="140"/>
      <c r="BD422" s="140"/>
      <c r="BE422" s="140"/>
      <c r="BF422" s="140"/>
      <c r="BG422" s="140"/>
      <c r="BH422" s="140"/>
    </row>
    <row r="423" spans="1:60" outlineLevel="1" x14ac:dyDescent="0.2">
      <c r="A423" s="141"/>
      <c r="B423" s="141"/>
      <c r="C423" s="180" t="s">
        <v>588</v>
      </c>
      <c r="D423" s="150"/>
      <c r="E423" s="155">
        <v>1</v>
      </c>
      <c r="F423" s="159"/>
      <c r="G423" s="159"/>
      <c r="H423" s="159"/>
      <c r="I423" s="159"/>
      <c r="J423" s="159"/>
      <c r="K423" s="159"/>
      <c r="L423" s="159"/>
      <c r="M423" s="159"/>
      <c r="N423" s="148"/>
      <c r="O423" s="148"/>
      <c r="P423" s="148"/>
      <c r="Q423" s="148"/>
      <c r="R423" s="148"/>
      <c r="S423" s="148"/>
      <c r="T423" s="149"/>
      <c r="U423" s="148"/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 t="s">
        <v>138</v>
      </c>
      <c r="AF423" s="140">
        <v>0</v>
      </c>
      <c r="AG423" s="140"/>
      <c r="AH423" s="140"/>
      <c r="AI423" s="140"/>
      <c r="AJ423" s="140"/>
      <c r="AK423" s="140"/>
      <c r="AL423" s="140"/>
      <c r="AM423" s="140"/>
      <c r="AN423" s="140"/>
      <c r="AO423" s="140"/>
      <c r="AP423" s="140"/>
      <c r="AQ423" s="140"/>
      <c r="AR423" s="140"/>
      <c r="AS423" s="140"/>
      <c r="AT423" s="140"/>
      <c r="AU423" s="140"/>
      <c r="AV423" s="140"/>
      <c r="AW423" s="140"/>
      <c r="AX423" s="140"/>
      <c r="AY423" s="140"/>
      <c r="AZ423" s="140"/>
      <c r="BA423" s="140"/>
      <c r="BB423" s="140"/>
      <c r="BC423" s="140"/>
      <c r="BD423" s="140"/>
      <c r="BE423" s="140"/>
      <c r="BF423" s="140"/>
      <c r="BG423" s="140"/>
      <c r="BH423" s="140"/>
    </row>
    <row r="424" spans="1:60" ht="22.5" outlineLevel="1" x14ac:dyDescent="0.2">
      <c r="A424" s="141"/>
      <c r="B424" s="141"/>
      <c r="C424" s="180" t="s">
        <v>589</v>
      </c>
      <c r="D424" s="150"/>
      <c r="E424" s="155">
        <v>1</v>
      </c>
      <c r="F424" s="159"/>
      <c r="G424" s="159"/>
      <c r="H424" s="159"/>
      <c r="I424" s="159"/>
      <c r="J424" s="159"/>
      <c r="K424" s="159"/>
      <c r="L424" s="159"/>
      <c r="M424" s="159"/>
      <c r="N424" s="148"/>
      <c r="O424" s="148"/>
      <c r="P424" s="148"/>
      <c r="Q424" s="148"/>
      <c r="R424" s="148"/>
      <c r="S424" s="148"/>
      <c r="T424" s="149"/>
      <c r="U424" s="148"/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 t="s">
        <v>138</v>
      </c>
      <c r="AF424" s="140">
        <v>0</v>
      </c>
      <c r="AG424" s="140"/>
      <c r="AH424" s="140"/>
      <c r="AI424" s="140"/>
      <c r="AJ424" s="140"/>
      <c r="AK424" s="140"/>
      <c r="AL424" s="140"/>
      <c r="AM424" s="140"/>
      <c r="AN424" s="140"/>
      <c r="AO424" s="140"/>
      <c r="AP424" s="140"/>
      <c r="AQ424" s="140"/>
      <c r="AR424" s="140"/>
      <c r="AS424" s="140"/>
      <c r="AT424" s="140"/>
      <c r="AU424" s="140"/>
      <c r="AV424" s="140"/>
      <c r="AW424" s="140"/>
      <c r="AX424" s="140"/>
      <c r="AY424" s="140"/>
      <c r="AZ424" s="140"/>
      <c r="BA424" s="140"/>
      <c r="BB424" s="140"/>
      <c r="BC424" s="140"/>
      <c r="BD424" s="140"/>
      <c r="BE424" s="140"/>
      <c r="BF424" s="140"/>
      <c r="BG424" s="140"/>
      <c r="BH424" s="140"/>
    </row>
    <row r="425" spans="1:60" ht="22.5" outlineLevel="1" x14ac:dyDescent="0.2">
      <c r="A425" s="141"/>
      <c r="B425" s="141"/>
      <c r="C425" s="180" t="s">
        <v>590</v>
      </c>
      <c r="D425" s="150"/>
      <c r="E425" s="155">
        <v>1</v>
      </c>
      <c r="F425" s="159"/>
      <c r="G425" s="159"/>
      <c r="H425" s="159"/>
      <c r="I425" s="159"/>
      <c r="J425" s="159"/>
      <c r="K425" s="159"/>
      <c r="L425" s="159"/>
      <c r="M425" s="159"/>
      <c r="N425" s="148"/>
      <c r="O425" s="148"/>
      <c r="P425" s="148"/>
      <c r="Q425" s="148"/>
      <c r="R425" s="148"/>
      <c r="S425" s="148"/>
      <c r="T425" s="149"/>
      <c r="U425" s="148"/>
      <c r="V425" s="140"/>
      <c r="W425" s="140"/>
      <c r="X425" s="140"/>
      <c r="Y425" s="140"/>
      <c r="Z425" s="140"/>
      <c r="AA425" s="140"/>
      <c r="AB425" s="140"/>
      <c r="AC425" s="140"/>
      <c r="AD425" s="140"/>
      <c r="AE425" s="140" t="s">
        <v>138</v>
      </c>
      <c r="AF425" s="140">
        <v>0</v>
      </c>
      <c r="AG425" s="140"/>
      <c r="AH425" s="140"/>
      <c r="AI425" s="140"/>
      <c r="AJ425" s="140"/>
      <c r="AK425" s="140"/>
      <c r="AL425" s="140"/>
      <c r="AM425" s="140"/>
      <c r="AN425" s="140"/>
      <c r="AO425" s="140"/>
      <c r="AP425" s="140"/>
      <c r="AQ425" s="140"/>
      <c r="AR425" s="140"/>
      <c r="AS425" s="140"/>
      <c r="AT425" s="140"/>
      <c r="AU425" s="140"/>
      <c r="AV425" s="140"/>
      <c r="AW425" s="140"/>
      <c r="AX425" s="140"/>
      <c r="AY425" s="140"/>
      <c r="AZ425" s="140"/>
      <c r="BA425" s="140"/>
      <c r="BB425" s="140"/>
      <c r="BC425" s="140"/>
      <c r="BD425" s="140"/>
      <c r="BE425" s="140"/>
      <c r="BF425" s="140"/>
      <c r="BG425" s="140"/>
      <c r="BH425" s="140"/>
    </row>
    <row r="426" spans="1:60" outlineLevel="1" x14ac:dyDescent="0.2">
      <c r="A426" s="141">
        <v>106</v>
      </c>
      <c r="B426" s="141" t="s">
        <v>591</v>
      </c>
      <c r="C426" s="179" t="s">
        <v>592</v>
      </c>
      <c r="D426" s="148" t="s">
        <v>220</v>
      </c>
      <c r="E426" s="154">
        <v>8</v>
      </c>
      <c r="F426" s="158">
        <f>H426+J426</f>
        <v>0</v>
      </c>
      <c r="G426" s="159">
        <f>ROUND(E426*F426,2)</f>
        <v>0</v>
      </c>
      <c r="H426" s="159"/>
      <c r="I426" s="159">
        <f>ROUND(E426*H426,2)</f>
        <v>0</v>
      </c>
      <c r="J426" s="159"/>
      <c r="K426" s="159">
        <f>ROUND(E426*J426,2)</f>
        <v>0</v>
      </c>
      <c r="L426" s="159">
        <v>12</v>
      </c>
      <c r="M426" s="159">
        <f>G426*(1+L426/100)</f>
        <v>0</v>
      </c>
      <c r="N426" s="148">
        <v>0</v>
      </c>
      <c r="O426" s="148">
        <f>ROUND(E426*N426,5)</f>
        <v>0</v>
      </c>
      <c r="P426" s="148">
        <v>0</v>
      </c>
      <c r="Q426" s="148">
        <f>ROUND(E426*P426,5)</f>
        <v>0</v>
      </c>
      <c r="R426" s="148"/>
      <c r="S426" s="148"/>
      <c r="T426" s="149">
        <v>0.22500000000000001</v>
      </c>
      <c r="U426" s="148">
        <f>ROUND(E426*T426,2)</f>
        <v>1.8</v>
      </c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 t="s">
        <v>136</v>
      </c>
      <c r="AF426" s="140"/>
      <c r="AG426" s="140"/>
      <c r="AH426" s="140"/>
      <c r="AI426" s="140"/>
      <c r="AJ426" s="140"/>
      <c r="AK426" s="140"/>
      <c r="AL426" s="140"/>
      <c r="AM426" s="140"/>
      <c r="AN426" s="140"/>
      <c r="AO426" s="140"/>
      <c r="AP426" s="140"/>
      <c r="AQ426" s="140"/>
      <c r="AR426" s="140"/>
      <c r="AS426" s="140"/>
      <c r="AT426" s="140"/>
      <c r="AU426" s="140"/>
      <c r="AV426" s="140"/>
      <c r="AW426" s="140"/>
      <c r="AX426" s="140"/>
      <c r="AY426" s="140"/>
      <c r="AZ426" s="140"/>
      <c r="BA426" s="140"/>
      <c r="BB426" s="140"/>
      <c r="BC426" s="140"/>
      <c r="BD426" s="140"/>
      <c r="BE426" s="140"/>
      <c r="BF426" s="140"/>
      <c r="BG426" s="140"/>
      <c r="BH426" s="140"/>
    </row>
    <row r="427" spans="1:60" outlineLevel="1" x14ac:dyDescent="0.2">
      <c r="A427" s="141"/>
      <c r="B427" s="141"/>
      <c r="C427" s="241" t="s">
        <v>593</v>
      </c>
      <c r="D427" s="242"/>
      <c r="E427" s="243"/>
      <c r="F427" s="244"/>
      <c r="G427" s="245"/>
      <c r="H427" s="159"/>
      <c r="I427" s="159"/>
      <c r="J427" s="159"/>
      <c r="K427" s="159"/>
      <c r="L427" s="159"/>
      <c r="M427" s="159"/>
      <c r="N427" s="148"/>
      <c r="O427" s="148"/>
      <c r="P427" s="148"/>
      <c r="Q427" s="148"/>
      <c r="R427" s="148"/>
      <c r="S427" s="148"/>
      <c r="T427" s="149"/>
      <c r="U427" s="148"/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 t="s">
        <v>195</v>
      </c>
      <c r="AF427" s="140"/>
      <c r="AG427" s="140"/>
      <c r="AH427" s="140"/>
      <c r="AI427" s="140"/>
      <c r="AJ427" s="140"/>
      <c r="AK427" s="140"/>
      <c r="AL427" s="140"/>
      <c r="AM427" s="140"/>
      <c r="AN427" s="140"/>
      <c r="AO427" s="140"/>
      <c r="AP427" s="140"/>
      <c r="AQ427" s="140"/>
      <c r="AR427" s="140"/>
      <c r="AS427" s="140"/>
      <c r="AT427" s="140"/>
      <c r="AU427" s="140"/>
      <c r="AV427" s="140"/>
      <c r="AW427" s="140"/>
      <c r="AX427" s="140"/>
      <c r="AY427" s="140"/>
      <c r="AZ427" s="140"/>
      <c r="BA427" s="143" t="str">
        <f>C427</f>
        <v>Svítidla s označení B37 jsou určena ke zpětné montáži.</v>
      </c>
      <c r="BB427" s="140"/>
      <c r="BC427" s="140"/>
      <c r="BD427" s="140"/>
      <c r="BE427" s="140"/>
      <c r="BF427" s="140"/>
      <c r="BG427" s="140"/>
      <c r="BH427" s="140"/>
    </row>
    <row r="428" spans="1:60" ht="22.5" outlineLevel="1" x14ac:dyDescent="0.2">
      <c r="A428" s="141"/>
      <c r="B428" s="141"/>
      <c r="C428" s="180" t="s">
        <v>594</v>
      </c>
      <c r="D428" s="150"/>
      <c r="E428" s="155">
        <v>2</v>
      </c>
      <c r="F428" s="159"/>
      <c r="G428" s="159"/>
      <c r="H428" s="159"/>
      <c r="I428" s="159"/>
      <c r="J428" s="159"/>
      <c r="K428" s="159"/>
      <c r="L428" s="159"/>
      <c r="M428" s="159"/>
      <c r="N428" s="148"/>
      <c r="O428" s="148"/>
      <c r="P428" s="148"/>
      <c r="Q428" s="148"/>
      <c r="R428" s="148"/>
      <c r="S428" s="148"/>
      <c r="T428" s="149"/>
      <c r="U428" s="148"/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 t="s">
        <v>138</v>
      </c>
      <c r="AF428" s="140">
        <v>0</v>
      </c>
      <c r="AG428" s="140"/>
      <c r="AH428" s="140"/>
      <c r="AI428" s="140"/>
      <c r="AJ428" s="140"/>
      <c r="AK428" s="140"/>
      <c r="AL428" s="140"/>
      <c r="AM428" s="140"/>
      <c r="AN428" s="140"/>
      <c r="AO428" s="140"/>
      <c r="AP428" s="140"/>
      <c r="AQ428" s="140"/>
      <c r="AR428" s="140"/>
      <c r="AS428" s="140"/>
      <c r="AT428" s="140"/>
      <c r="AU428" s="140"/>
      <c r="AV428" s="140"/>
      <c r="AW428" s="140"/>
      <c r="AX428" s="140"/>
      <c r="AY428" s="140"/>
      <c r="AZ428" s="140"/>
      <c r="BA428" s="140"/>
      <c r="BB428" s="140"/>
      <c r="BC428" s="140"/>
      <c r="BD428" s="140"/>
      <c r="BE428" s="140"/>
      <c r="BF428" s="140"/>
      <c r="BG428" s="140"/>
      <c r="BH428" s="140"/>
    </row>
    <row r="429" spans="1:60" ht="22.5" outlineLevel="1" x14ac:dyDescent="0.2">
      <c r="A429" s="141"/>
      <c r="B429" s="141"/>
      <c r="C429" s="180" t="s">
        <v>595</v>
      </c>
      <c r="D429" s="150"/>
      <c r="E429" s="155">
        <v>6</v>
      </c>
      <c r="F429" s="159"/>
      <c r="G429" s="159"/>
      <c r="H429" s="159"/>
      <c r="I429" s="159"/>
      <c r="J429" s="159"/>
      <c r="K429" s="159"/>
      <c r="L429" s="159"/>
      <c r="M429" s="159"/>
      <c r="N429" s="148"/>
      <c r="O429" s="148"/>
      <c r="P429" s="148"/>
      <c r="Q429" s="148"/>
      <c r="R429" s="148"/>
      <c r="S429" s="148"/>
      <c r="T429" s="149"/>
      <c r="U429" s="148"/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 t="s">
        <v>138</v>
      </c>
      <c r="AF429" s="140">
        <v>0</v>
      </c>
      <c r="AG429" s="140"/>
      <c r="AH429" s="140"/>
      <c r="AI429" s="140"/>
      <c r="AJ429" s="140"/>
      <c r="AK429" s="140"/>
      <c r="AL429" s="140"/>
      <c r="AM429" s="140"/>
      <c r="AN429" s="140"/>
      <c r="AO429" s="140"/>
      <c r="AP429" s="140"/>
      <c r="AQ429" s="140"/>
      <c r="AR429" s="140"/>
      <c r="AS429" s="140"/>
      <c r="AT429" s="140"/>
      <c r="AU429" s="140"/>
      <c r="AV429" s="140"/>
      <c r="AW429" s="140"/>
      <c r="AX429" s="140"/>
      <c r="AY429" s="140"/>
      <c r="AZ429" s="140"/>
      <c r="BA429" s="140"/>
      <c r="BB429" s="140"/>
      <c r="BC429" s="140"/>
      <c r="BD429" s="140"/>
      <c r="BE429" s="140"/>
      <c r="BF429" s="140"/>
      <c r="BG429" s="140"/>
      <c r="BH429" s="140"/>
    </row>
    <row r="430" spans="1:60" outlineLevel="1" x14ac:dyDescent="0.2">
      <c r="A430" s="141">
        <v>107</v>
      </c>
      <c r="B430" s="141" t="s">
        <v>596</v>
      </c>
      <c r="C430" s="179" t="s">
        <v>597</v>
      </c>
      <c r="D430" s="148" t="s">
        <v>220</v>
      </c>
      <c r="E430" s="154">
        <v>18</v>
      </c>
      <c r="F430" s="158">
        <f>H430+J430</f>
        <v>0</v>
      </c>
      <c r="G430" s="159">
        <f>ROUND(E430*F430,2)</f>
        <v>0</v>
      </c>
      <c r="H430" s="159"/>
      <c r="I430" s="159">
        <f>ROUND(E430*H430,2)</f>
        <v>0</v>
      </c>
      <c r="J430" s="159"/>
      <c r="K430" s="159">
        <f>ROUND(E430*J430,2)</f>
        <v>0</v>
      </c>
      <c r="L430" s="159">
        <v>12</v>
      </c>
      <c r="M430" s="159">
        <f>G430*(1+L430/100)</f>
        <v>0</v>
      </c>
      <c r="N430" s="148">
        <v>0</v>
      </c>
      <c r="O430" s="148">
        <f>ROUND(E430*N430,5)</f>
        <v>0</v>
      </c>
      <c r="P430" s="148">
        <v>0</v>
      </c>
      <c r="Q430" s="148">
        <f>ROUND(E430*P430,5)</f>
        <v>0</v>
      </c>
      <c r="R430" s="148"/>
      <c r="S430" s="148"/>
      <c r="T430" s="149">
        <v>0.30567</v>
      </c>
      <c r="U430" s="148">
        <f>ROUND(E430*T430,2)</f>
        <v>5.5</v>
      </c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 t="s">
        <v>136</v>
      </c>
      <c r="AF430" s="140"/>
      <c r="AG430" s="140"/>
      <c r="AH430" s="140"/>
      <c r="AI430" s="140"/>
      <c r="AJ430" s="140"/>
      <c r="AK430" s="140"/>
      <c r="AL430" s="140"/>
      <c r="AM430" s="140"/>
      <c r="AN430" s="140"/>
      <c r="AO430" s="140"/>
      <c r="AP430" s="140"/>
      <c r="AQ430" s="140"/>
      <c r="AR430" s="140"/>
      <c r="AS430" s="140"/>
      <c r="AT430" s="140"/>
      <c r="AU430" s="140"/>
      <c r="AV430" s="140"/>
      <c r="AW430" s="140"/>
      <c r="AX430" s="140"/>
      <c r="AY430" s="140"/>
      <c r="AZ430" s="140"/>
      <c r="BA430" s="140"/>
      <c r="BB430" s="140"/>
      <c r="BC430" s="140"/>
      <c r="BD430" s="140"/>
      <c r="BE430" s="140"/>
      <c r="BF430" s="140"/>
      <c r="BG430" s="140"/>
      <c r="BH430" s="140"/>
    </row>
    <row r="431" spans="1:60" ht="22.5" outlineLevel="1" x14ac:dyDescent="0.2">
      <c r="A431" s="141"/>
      <c r="B431" s="141"/>
      <c r="C431" s="180" t="s">
        <v>594</v>
      </c>
      <c r="D431" s="150"/>
      <c r="E431" s="155">
        <v>2</v>
      </c>
      <c r="F431" s="159"/>
      <c r="G431" s="159"/>
      <c r="H431" s="159"/>
      <c r="I431" s="159"/>
      <c r="J431" s="159"/>
      <c r="K431" s="159"/>
      <c r="L431" s="159"/>
      <c r="M431" s="159"/>
      <c r="N431" s="148"/>
      <c r="O431" s="148"/>
      <c r="P431" s="148"/>
      <c r="Q431" s="148"/>
      <c r="R431" s="148"/>
      <c r="S431" s="148"/>
      <c r="T431" s="149"/>
      <c r="U431" s="148"/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 t="s">
        <v>138</v>
      </c>
      <c r="AF431" s="140">
        <v>0</v>
      </c>
      <c r="AG431" s="140"/>
      <c r="AH431" s="140"/>
      <c r="AI431" s="140"/>
      <c r="AJ431" s="140"/>
      <c r="AK431" s="140"/>
      <c r="AL431" s="140"/>
      <c r="AM431" s="140"/>
      <c r="AN431" s="140"/>
      <c r="AO431" s="140"/>
      <c r="AP431" s="140"/>
      <c r="AQ431" s="140"/>
      <c r="AR431" s="140"/>
      <c r="AS431" s="140"/>
      <c r="AT431" s="140"/>
      <c r="AU431" s="140"/>
      <c r="AV431" s="140"/>
      <c r="AW431" s="140"/>
      <c r="AX431" s="140"/>
      <c r="AY431" s="140"/>
      <c r="AZ431" s="140"/>
      <c r="BA431" s="140"/>
      <c r="BB431" s="140"/>
      <c r="BC431" s="140"/>
      <c r="BD431" s="140"/>
      <c r="BE431" s="140"/>
      <c r="BF431" s="140"/>
      <c r="BG431" s="140"/>
      <c r="BH431" s="140"/>
    </row>
    <row r="432" spans="1:60" ht="22.5" outlineLevel="1" x14ac:dyDescent="0.2">
      <c r="A432" s="141"/>
      <c r="B432" s="141"/>
      <c r="C432" s="180" t="s">
        <v>598</v>
      </c>
      <c r="D432" s="150"/>
      <c r="E432" s="155">
        <v>7</v>
      </c>
      <c r="F432" s="159"/>
      <c r="G432" s="159"/>
      <c r="H432" s="159"/>
      <c r="I432" s="159"/>
      <c r="J432" s="159"/>
      <c r="K432" s="159"/>
      <c r="L432" s="159"/>
      <c r="M432" s="159"/>
      <c r="N432" s="148"/>
      <c r="O432" s="148"/>
      <c r="P432" s="148"/>
      <c r="Q432" s="148"/>
      <c r="R432" s="148"/>
      <c r="S432" s="148"/>
      <c r="T432" s="149"/>
      <c r="U432" s="148"/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 t="s">
        <v>138</v>
      </c>
      <c r="AF432" s="140">
        <v>0</v>
      </c>
      <c r="AG432" s="140"/>
      <c r="AH432" s="140"/>
      <c r="AI432" s="140"/>
      <c r="AJ432" s="140"/>
      <c r="AK432" s="140"/>
      <c r="AL432" s="140"/>
      <c r="AM432" s="140"/>
      <c r="AN432" s="140"/>
      <c r="AO432" s="140"/>
      <c r="AP432" s="140"/>
      <c r="AQ432" s="140"/>
      <c r="AR432" s="140"/>
      <c r="AS432" s="140"/>
      <c r="AT432" s="140"/>
      <c r="AU432" s="140"/>
      <c r="AV432" s="140"/>
      <c r="AW432" s="140"/>
      <c r="AX432" s="140"/>
      <c r="AY432" s="140"/>
      <c r="AZ432" s="140"/>
      <c r="BA432" s="140"/>
      <c r="BB432" s="140"/>
      <c r="BC432" s="140"/>
      <c r="BD432" s="140"/>
      <c r="BE432" s="140"/>
      <c r="BF432" s="140"/>
      <c r="BG432" s="140"/>
      <c r="BH432" s="140"/>
    </row>
    <row r="433" spans="1:60" ht="22.5" outlineLevel="1" x14ac:dyDescent="0.2">
      <c r="A433" s="141"/>
      <c r="B433" s="141"/>
      <c r="C433" s="180" t="s">
        <v>599</v>
      </c>
      <c r="D433" s="150"/>
      <c r="E433" s="155">
        <v>3</v>
      </c>
      <c r="F433" s="159"/>
      <c r="G433" s="159"/>
      <c r="H433" s="159"/>
      <c r="I433" s="159"/>
      <c r="J433" s="159"/>
      <c r="K433" s="159"/>
      <c r="L433" s="159"/>
      <c r="M433" s="159"/>
      <c r="N433" s="148"/>
      <c r="O433" s="148"/>
      <c r="P433" s="148"/>
      <c r="Q433" s="148"/>
      <c r="R433" s="148"/>
      <c r="S433" s="148"/>
      <c r="T433" s="149"/>
      <c r="U433" s="148"/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 t="s">
        <v>138</v>
      </c>
      <c r="AF433" s="140">
        <v>0</v>
      </c>
      <c r="AG433" s="140"/>
      <c r="AH433" s="140"/>
      <c r="AI433" s="140"/>
      <c r="AJ433" s="140"/>
      <c r="AK433" s="140"/>
      <c r="AL433" s="140"/>
      <c r="AM433" s="140"/>
      <c r="AN433" s="140"/>
      <c r="AO433" s="140"/>
      <c r="AP433" s="140"/>
      <c r="AQ433" s="140"/>
      <c r="AR433" s="140"/>
      <c r="AS433" s="140"/>
      <c r="AT433" s="140"/>
      <c r="AU433" s="140"/>
      <c r="AV433" s="140"/>
      <c r="AW433" s="140"/>
      <c r="AX433" s="140"/>
      <c r="AY433" s="140"/>
      <c r="AZ433" s="140"/>
      <c r="BA433" s="140"/>
      <c r="BB433" s="140"/>
      <c r="BC433" s="140"/>
      <c r="BD433" s="140"/>
      <c r="BE433" s="140"/>
      <c r="BF433" s="140"/>
      <c r="BG433" s="140"/>
      <c r="BH433" s="140"/>
    </row>
    <row r="434" spans="1:60" ht="22.5" outlineLevel="1" x14ac:dyDescent="0.2">
      <c r="A434" s="141"/>
      <c r="B434" s="141"/>
      <c r="C434" s="180" t="s">
        <v>600</v>
      </c>
      <c r="D434" s="150"/>
      <c r="E434" s="155">
        <v>3</v>
      </c>
      <c r="F434" s="159"/>
      <c r="G434" s="159"/>
      <c r="H434" s="159"/>
      <c r="I434" s="159"/>
      <c r="J434" s="159"/>
      <c r="K434" s="159"/>
      <c r="L434" s="159"/>
      <c r="M434" s="159"/>
      <c r="N434" s="148"/>
      <c r="O434" s="148"/>
      <c r="P434" s="148"/>
      <c r="Q434" s="148"/>
      <c r="R434" s="148"/>
      <c r="S434" s="148"/>
      <c r="T434" s="149"/>
      <c r="U434" s="148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 t="s">
        <v>138</v>
      </c>
      <c r="AF434" s="140">
        <v>0</v>
      </c>
      <c r="AG434" s="140"/>
      <c r="AH434" s="140"/>
      <c r="AI434" s="140"/>
      <c r="AJ434" s="140"/>
      <c r="AK434" s="140"/>
      <c r="AL434" s="140"/>
      <c r="AM434" s="140"/>
      <c r="AN434" s="140"/>
      <c r="AO434" s="140"/>
      <c r="AP434" s="140"/>
      <c r="AQ434" s="140"/>
      <c r="AR434" s="140"/>
      <c r="AS434" s="140"/>
      <c r="AT434" s="140"/>
      <c r="AU434" s="140"/>
      <c r="AV434" s="140"/>
      <c r="AW434" s="140"/>
      <c r="AX434" s="140"/>
      <c r="AY434" s="140"/>
      <c r="AZ434" s="140"/>
      <c r="BA434" s="140"/>
      <c r="BB434" s="140"/>
      <c r="BC434" s="140"/>
      <c r="BD434" s="140"/>
      <c r="BE434" s="140"/>
      <c r="BF434" s="140"/>
      <c r="BG434" s="140"/>
      <c r="BH434" s="140"/>
    </row>
    <row r="435" spans="1:60" ht="22.5" outlineLevel="1" x14ac:dyDescent="0.2">
      <c r="A435" s="141"/>
      <c r="B435" s="141"/>
      <c r="C435" s="180" t="s">
        <v>601</v>
      </c>
      <c r="D435" s="150"/>
      <c r="E435" s="155">
        <v>3</v>
      </c>
      <c r="F435" s="159"/>
      <c r="G435" s="159"/>
      <c r="H435" s="159"/>
      <c r="I435" s="159"/>
      <c r="J435" s="159"/>
      <c r="K435" s="159"/>
      <c r="L435" s="159"/>
      <c r="M435" s="159"/>
      <c r="N435" s="148"/>
      <c r="O435" s="148"/>
      <c r="P435" s="148"/>
      <c r="Q435" s="148"/>
      <c r="R435" s="148"/>
      <c r="S435" s="148"/>
      <c r="T435" s="149"/>
      <c r="U435" s="148"/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 t="s">
        <v>138</v>
      </c>
      <c r="AF435" s="140">
        <v>0</v>
      </c>
      <c r="AG435" s="140"/>
      <c r="AH435" s="140"/>
      <c r="AI435" s="140"/>
      <c r="AJ435" s="140"/>
      <c r="AK435" s="140"/>
      <c r="AL435" s="140"/>
      <c r="AM435" s="140"/>
      <c r="AN435" s="140"/>
      <c r="AO435" s="140"/>
      <c r="AP435" s="140"/>
      <c r="AQ435" s="140"/>
      <c r="AR435" s="140"/>
      <c r="AS435" s="140"/>
      <c r="AT435" s="140"/>
      <c r="AU435" s="140"/>
      <c r="AV435" s="140"/>
      <c r="AW435" s="140"/>
      <c r="AX435" s="140"/>
      <c r="AY435" s="140"/>
      <c r="AZ435" s="140"/>
      <c r="BA435" s="140"/>
      <c r="BB435" s="140"/>
      <c r="BC435" s="140"/>
      <c r="BD435" s="140"/>
      <c r="BE435" s="140"/>
      <c r="BF435" s="140"/>
      <c r="BG435" s="140"/>
      <c r="BH435" s="140"/>
    </row>
    <row r="436" spans="1:60" outlineLevel="1" x14ac:dyDescent="0.2">
      <c r="A436" s="141">
        <v>108</v>
      </c>
      <c r="B436" s="141" t="s">
        <v>602</v>
      </c>
      <c r="C436" s="179" t="s">
        <v>603</v>
      </c>
      <c r="D436" s="148" t="s">
        <v>220</v>
      </c>
      <c r="E436" s="154">
        <v>4</v>
      </c>
      <c r="F436" s="158">
        <f>H436+J436</f>
        <v>0</v>
      </c>
      <c r="G436" s="159">
        <f>ROUND(E436*F436,2)</f>
        <v>0</v>
      </c>
      <c r="H436" s="159"/>
      <c r="I436" s="159">
        <f>ROUND(E436*H436,2)</f>
        <v>0</v>
      </c>
      <c r="J436" s="159"/>
      <c r="K436" s="159">
        <f>ROUND(E436*J436,2)</f>
        <v>0</v>
      </c>
      <c r="L436" s="159">
        <v>12</v>
      </c>
      <c r="M436" s="159">
        <f>G436*(1+L436/100)</f>
        <v>0</v>
      </c>
      <c r="N436" s="148">
        <v>0</v>
      </c>
      <c r="O436" s="148">
        <f>ROUND(E436*N436,5)</f>
        <v>0</v>
      </c>
      <c r="P436" s="148">
        <v>0</v>
      </c>
      <c r="Q436" s="148">
        <f>ROUND(E436*P436,5)</f>
        <v>0</v>
      </c>
      <c r="R436" s="148"/>
      <c r="S436" s="148"/>
      <c r="T436" s="149">
        <v>0.22500000000000001</v>
      </c>
      <c r="U436" s="148">
        <f>ROUND(E436*T436,2)</f>
        <v>0.9</v>
      </c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 t="s">
        <v>136</v>
      </c>
      <c r="AF436" s="140"/>
      <c r="AG436" s="140"/>
      <c r="AH436" s="140"/>
      <c r="AI436" s="140"/>
      <c r="AJ436" s="140"/>
      <c r="AK436" s="140"/>
      <c r="AL436" s="140"/>
      <c r="AM436" s="140"/>
      <c r="AN436" s="140"/>
      <c r="AO436" s="140"/>
      <c r="AP436" s="140"/>
      <c r="AQ436" s="140"/>
      <c r="AR436" s="140"/>
      <c r="AS436" s="140"/>
      <c r="AT436" s="140"/>
      <c r="AU436" s="140"/>
      <c r="AV436" s="140"/>
      <c r="AW436" s="140"/>
      <c r="AX436" s="140"/>
      <c r="AY436" s="140"/>
      <c r="AZ436" s="140"/>
      <c r="BA436" s="140"/>
      <c r="BB436" s="140"/>
      <c r="BC436" s="140"/>
      <c r="BD436" s="140"/>
      <c r="BE436" s="140"/>
      <c r="BF436" s="140"/>
      <c r="BG436" s="140"/>
      <c r="BH436" s="140"/>
    </row>
    <row r="437" spans="1:60" ht="22.5" outlineLevel="1" x14ac:dyDescent="0.2">
      <c r="A437" s="141"/>
      <c r="B437" s="141"/>
      <c r="C437" s="180" t="s">
        <v>604</v>
      </c>
      <c r="D437" s="150"/>
      <c r="E437" s="155">
        <v>1</v>
      </c>
      <c r="F437" s="159"/>
      <c r="G437" s="159"/>
      <c r="H437" s="159"/>
      <c r="I437" s="159"/>
      <c r="J437" s="159"/>
      <c r="K437" s="159"/>
      <c r="L437" s="159"/>
      <c r="M437" s="159"/>
      <c r="N437" s="148"/>
      <c r="O437" s="148"/>
      <c r="P437" s="148"/>
      <c r="Q437" s="148"/>
      <c r="R437" s="148"/>
      <c r="S437" s="148"/>
      <c r="T437" s="149"/>
      <c r="U437" s="148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 t="s">
        <v>138</v>
      </c>
      <c r="AF437" s="140">
        <v>0</v>
      </c>
      <c r="AG437" s="140"/>
      <c r="AH437" s="140"/>
      <c r="AI437" s="140"/>
      <c r="AJ437" s="140"/>
      <c r="AK437" s="140"/>
      <c r="AL437" s="140"/>
      <c r="AM437" s="140"/>
      <c r="AN437" s="140"/>
      <c r="AO437" s="140"/>
      <c r="AP437" s="140"/>
      <c r="AQ437" s="140"/>
      <c r="AR437" s="140"/>
      <c r="AS437" s="140"/>
      <c r="AT437" s="140"/>
      <c r="AU437" s="140"/>
      <c r="AV437" s="140"/>
      <c r="AW437" s="140"/>
      <c r="AX437" s="140"/>
      <c r="AY437" s="140"/>
      <c r="AZ437" s="140"/>
      <c r="BA437" s="140"/>
      <c r="BB437" s="140"/>
      <c r="BC437" s="140"/>
      <c r="BD437" s="140"/>
      <c r="BE437" s="140"/>
      <c r="BF437" s="140"/>
      <c r="BG437" s="140"/>
      <c r="BH437" s="140"/>
    </row>
    <row r="438" spans="1:60" ht="22.5" outlineLevel="1" x14ac:dyDescent="0.2">
      <c r="A438" s="141"/>
      <c r="B438" s="141"/>
      <c r="C438" s="180" t="s">
        <v>605</v>
      </c>
      <c r="D438" s="150"/>
      <c r="E438" s="155">
        <v>1</v>
      </c>
      <c r="F438" s="159"/>
      <c r="G438" s="159"/>
      <c r="H438" s="159"/>
      <c r="I438" s="159"/>
      <c r="J438" s="159"/>
      <c r="K438" s="159"/>
      <c r="L438" s="159"/>
      <c r="M438" s="159"/>
      <c r="N438" s="148"/>
      <c r="O438" s="148"/>
      <c r="P438" s="148"/>
      <c r="Q438" s="148"/>
      <c r="R438" s="148"/>
      <c r="S438" s="148"/>
      <c r="T438" s="149"/>
      <c r="U438" s="148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 t="s">
        <v>138</v>
      </c>
      <c r="AF438" s="140">
        <v>0</v>
      </c>
      <c r="AG438" s="140"/>
      <c r="AH438" s="140"/>
      <c r="AI438" s="140"/>
      <c r="AJ438" s="140"/>
      <c r="AK438" s="140"/>
      <c r="AL438" s="140"/>
      <c r="AM438" s="140"/>
      <c r="AN438" s="140"/>
      <c r="AO438" s="140"/>
      <c r="AP438" s="140"/>
      <c r="AQ438" s="140"/>
      <c r="AR438" s="140"/>
      <c r="AS438" s="140"/>
      <c r="AT438" s="140"/>
      <c r="AU438" s="140"/>
      <c r="AV438" s="140"/>
      <c r="AW438" s="140"/>
      <c r="AX438" s="140"/>
      <c r="AY438" s="140"/>
      <c r="AZ438" s="140"/>
      <c r="BA438" s="140"/>
      <c r="BB438" s="140"/>
      <c r="BC438" s="140"/>
      <c r="BD438" s="140"/>
      <c r="BE438" s="140"/>
      <c r="BF438" s="140"/>
      <c r="BG438" s="140"/>
      <c r="BH438" s="140"/>
    </row>
    <row r="439" spans="1:60" ht="22.5" outlineLevel="1" x14ac:dyDescent="0.2">
      <c r="A439" s="141"/>
      <c r="B439" s="141"/>
      <c r="C439" s="180" t="s">
        <v>606</v>
      </c>
      <c r="D439" s="150"/>
      <c r="E439" s="155">
        <v>1</v>
      </c>
      <c r="F439" s="159"/>
      <c r="G439" s="159"/>
      <c r="H439" s="159"/>
      <c r="I439" s="159"/>
      <c r="J439" s="159"/>
      <c r="K439" s="159"/>
      <c r="L439" s="159"/>
      <c r="M439" s="159"/>
      <c r="N439" s="148"/>
      <c r="O439" s="148"/>
      <c r="P439" s="148"/>
      <c r="Q439" s="148"/>
      <c r="R439" s="148"/>
      <c r="S439" s="148"/>
      <c r="T439" s="149"/>
      <c r="U439" s="148"/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 t="s">
        <v>138</v>
      </c>
      <c r="AF439" s="140">
        <v>0</v>
      </c>
      <c r="AG439" s="140"/>
      <c r="AH439" s="140"/>
      <c r="AI439" s="140"/>
      <c r="AJ439" s="140"/>
      <c r="AK439" s="140"/>
      <c r="AL439" s="140"/>
      <c r="AM439" s="140"/>
      <c r="AN439" s="140"/>
      <c r="AO439" s="140"/>
      <c r="AP439" s="140"/>
      <c r="AQ439" s="140"/>
      <c r="AR439" s="140"/>
      <c r="AS439" s="140"/>
      <c r="AT439" s="140"/>
      <c r="AU439" s="140"/>
      <c r="AV439" s="140"/>
      <c r="AW439" s="140"/>
      <c r="AX439" s="140"/>
      <c r="AY439" s="140"/>
      <c r="AZ439" s="140"/>
      <c r="BA439" s="140"/>
      <c r="BB439" s="140"/>
      <c r="BC439" s="140"/>
      <c r="BD439" s="140"/>
      <c r="BE439" s="140"/>
      <c r="BF439" s="140"/>
      <c r="BG439" s="140"/>
      <c r="BH439" s="140"/>
    </row>
    <row r="440" spans="1:60" ht="22.5" outlineLevel="1" x14ac:dyDescent="0.2">
      <c r="A440" s="141"/>
      <c r="B440" s="141"/>
      <c r="C440" s="180" t="s">
        <v>607</v>
      </c>
      <c r="D440" s="150"/>
      <c r="E440" s="155">
        <v>1</v>
      </c>
      <c r="F440" s="159"/>
      <c r="G440" s="159"/>
      <c r="H440" s="159"/>
      <c r="I440" s="159"/>
      <c r="J440" s="159"/>
      <c r="K440" s="159"/>
      <c r="L440" s="159"/>
      <c r="M440" s="159"/>
      <c r="N440" s="148"/>
      <c r="O440" s="148"/>
      <c r="P440" s="148"/>
      <c r="Q440" s="148"/>
      <c r="R440" s="148"/>
      <c r="S440" s="148"/>
      <c r="T440" s="149"/>
      <c r="U440" s="148"/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 t="s">
        <v>138</v>
      </c>
      <c r="AF440" s="140">
        <v>0</v>
      </c>
      <c r="AG440" s="140"/>
      <c r="AH440" s="140"/>
      <c r="AI440" s="140"/>
      <c r="AJ440" s="140"/>
      <c r="AK440" s="140"/>
      <c r="AL440" s="140"/>
      <c r="AM440" s="140"/>
      <c r="AN440" s="140"/>
      <c r="AO440" s="140"/>
      <c r="AP440" s="140"/>
      <c r="AQ440" s="140"/>
      <c r="AR440" s="140"/>
      <c r="AS440" s="140"/>
      <c r="AT440" s="140"/>
      <c r="AU440" s="140"/>
      <c r="AV440" s="140"/>
      <c r="AW440" s="140"/>
      <c r="AX440" s="140"/>
      <c r="AY440" s="140"/>
      <c r="AZ440" s="140"/>
      <c r="BA440" s="140"/>
      <c r="BB440" s="140"/>
      <c r="BC440" s="140"/>
      <c r="BD440" s="140"/>
      <c r="BE440" s="140"/>
      <c r="BF440" s="140"/>
      <c r="BG440" s="140"/>
      <c r="BH440" s="140"/>
    </row>
    <row r="441" spans="1:60" x14ac:dyDescent="0.2">
      <c r="A441" s="142" t="s">
        <v>131</v>
      </c>
      <c r="B441" s="142" t="s">
        <v>104</v>
      </c>
      <c r="C441" s="181" t="s">
        <v>26</v>
      </c>
      <c r="D441" s="151"/>
      <c r="E441" s="156"/>
      <c r="F441" s="160"/>
      <c r="G441" s="160">
        <f>SUMIF(AE442:AE459,"&lt;&gt;NOR",G442:G459)</f>
        <v>0</v>
      </c>
      <c r="H441" s="160"/>
      <c r="I441" s="160">
        <f>SUM(I442:I459)</f>
        <v>0</v>
      </c>
      <c r="J441" s="160"/>
      <c r="K441" s="160">
        <f>SUM(K442:K459)</f>
        <v>0</v>
      </c>
      <c r="L441" s="160"/>
      <c r="M441" s="160">
        <f>SUM(M442:M459)</f>
        <v>0</v>
      </c>
      <c r="N441" s="151"/>
      <c r="O441" s="151">
        <f>SUM(O442:O459)</f>
        <v>0</v>
      </c>
      <c r="P441" s="151"/>
      <c r="Q441" s="151">
        <f>SUM(Q442:Q459)</f>
        <v>0</v>
      </c>
      <c r="R441" s="151"/>
      <c r="S441" s="151"/>
      <c r="T441" s="152"/>
      <c r="U441" s="151">
        <f>SUM(U442:U459)</f>
        <v>0</v>
      </c>
      <c r="AE441" t="s">
        <v>132</v>
      </c>
    </row>
    <row r="442" spans="1:60" outlineLevel="1" x14ac:dyDescent="0.2">
      <c r="A442" s="141">
        <v>109</v>
      </c>
      <c r="B442" s="141" t="s">
        <v>608</v>
      </c>
      <c r="C442" s="179" t="s">
        <v>609</v>
      </c>
      <c r="D442" s="148" t="s">
        <v>610</v>
      </c>
      <c r="E442" s="154">
        <v>1</v>
      </c>
      <c r="F442" s="158">
        <f>H442+J442</f>
        <v>0</v>
      </c>
      <c r="G442" s="159">
        <f>ROUND(E442*F442,2)</f>
        <v>0</v>
      </c>
      <c r="H442" s="159"/>
      <c r="I442" s="159">
        <f>ROUND(E442*H442,2)</f>
        <v>0</v>
      </c>
      <c r="J442" s="159"/>
      <c r="K442" s="159">
        <f>ROUND(E442*J442,2)</f>
        <v>0</v>
      </c>
      <c r="L442" s="159">
        <v>12</v>
      </c>
      <c r="M442" s="159">
        <f>G442*(1+L442/100)</f>
        <v>0</v>
      </c>
      <c r="N442" s="148">
        <v>0</v>
      </c>
      <c r="O442" s="148">
        <f>ROUND(E442*N442,5)</f>
        <v>0</v>
      </c>
      <c r="P442" s="148">
        <v>0</v>
      </c>
      <c r="Q442" s="148">
        <f>ROUND(E442*P442,5)</f>
        <v>0</v>
      </c>
      <c r="R442" s="148"/>
      <c r="S442" s="148"/>
      <c r="T442" s="149">
        <v>0</v>
      </c>
      <c r="U442" s="148">
        <f>ROUND(E442*T442,2)</f>
        <v>0</v>
      </c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 t="s">
        <v>136</v>
      </c>
      <c r="AF442" s="140"/>
      <c r="AG442" s="140"/>
      <c r="AH442" s="140"/>
      <c r="AI442" s="140"/>
      <c r="AJ442" s="140"/>
      <c r="AK442" s="140"/>
      <c r="AL442" s="140"/>
      <c r="AM442" s="140"/>
      <c r="AN442" s="140"/>
      <c r="AO442" s="140"/>
      <c r="AP442" s="140"/>
      <c r="AQ442" s="140"/>
      <c r="AR442" s="140"/>
      <c r="AS442" s="140"/>
      <c r="AT442" s="140"/>
      <c r="AU442" s="140"/>
      <c r="AV442" s="140"/>
      <c r="AW442" s="140"/>
      <c r="AX442" s="140"/>
      <c r="AY442" s="140"/>
      <c r="AZ442" s="140"/>
      <c r="BA442" s="140"/>
      <c r="BB442" s="140"/>
      <c r="BC442" s="140"/>
      <c r="BD442" s="140"/>
      <c r="BE442" s="140"/>
      <c r="BF442" s="140"/>
      <c r="BG442" s="140"/>
      <c r="BH442" s="140"/>
    </row>
    <row r="443" spans="1:60" ht="33.75" outlineLevel="1" x14ac:dyDescent="0.2">
      <c r="A443" s="141"/>
      <c r="B443" s="141"/>
      <c r="C443" s="241" t="s">
        <v>611</v>
      </c>
      <c r="D443" s="242"/>
      <c r="E443" s="243"/>
      <c r="F443" s="244"/>
      <c r="G443" s="245"/>
      <c r="H443" s="159"/>
      <c r="I443" s="159"/>
      <c r="J443" s="159"/>
      <c r="K443" s="159"/>
      <c r="L443" s="159"/>
      <c r="M443" s="159"/>
      <c r="N443" s="148"/>
      <c r="O443" s="148"/>
      <c r="P443" s="148"/>
      <c r="Q443" s="148"/>
      <c r="R443" s="148"/>
      <c r="S443" s="148"/>
      <c r="T443" s="149"/>
      <c r="U443" s="148"/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 t="s">
        <v>195</v>
      </c>
      <c r="AF443" s="140"/>
      <c r="AG443" s="140"/>
      <c r="AH443" s="140"/>
      <c r="AI443" s="140"/>
      <c r="AJ443" s="140"/>
      <c r="AK443" s="140"/>
      <c r="AL443" s="140"/>
      <c r="AM443" s="140"/>
      <c r="AN443" s="140"/>
      <c r="AO443" s="140"/>
      <c r="AP443" s="140"/>
      <c r="AQ443" s="140"/>
      <c r="AR443" s="140"/>
      <c r="AS443" s="140"/>
      <c r="AT443" s="140"/>
      <c r="AU443" s="140"/>
      <c r="AV443" s="140"/>
      <c r="AW443" s="140"/>
      <c r="AX443" s="140"/>
      <c r="AY443" s="140"/>
      <c r="AZ443" s="140"/>
      <c r="BA443" s="143" t="str">
        <f t="shared" ref="BA443:BA449" si="0">C443</f>
        <v>Základní rozdělení průvodních činností a nákladů zařízení staveniště. V rámci nákladů na zařízení staveniště ocení zhotovitel  veškeré náklady spojené s vybudováním, provozem a odstraněním zařízení staveniště, a to ve fázích :</v>
      </c>
      <c r="BB443" s="140"/>
      <c r="BC443" s="140"/>
      <c r="BD443" s="140"/>
      <c r="BE443" s="140"/>
      <c r="BF443" s="140"/>
      <c r="BG443" s="140"/>
      <c r="BH443" s="140"/>
    </row>
    <row r="444" spans="1:60" outlineLevel="1" x14ac:dyDescent="0.2">
      <c r="A444" s="141"/>
      <c r="B444" s="141"/>
      <c r="C444" s="241" t="s">
        <v>612</v>
      </c>
      <c r="D444" s="242"/>
      <c r="E444" s="243"/>
      <c r="F444" s="244"/>
      <c r="G444" s="245"/>
      <c r="H444" s="159"/>
      <c r="I444" s="159"/>
      <c r="J444" s="159"/>
      <c r="K444" s="159"/>
      <c r="L444" s="159"/>
      <c r="M444" s="159"/>
      <c r="N444" s="148"/>
      <c r="O444" s="148"/>
      <c r="P444" s="148"/>
      <c r="Q444" s="148"/>
      <c r="R444" s="148"/>
      <c r="S444" s="148"/>
      <c r="T444" s="149"/>
      <c r="U444" s="148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 t="s">
        <v>195</v>
      </c>
      <c r="AF444" s="140"/>
      <c r="AG444" s="140"/>
      <c r="AH444" s="140"/>
      <c r="AI444" s="140"/>
      <c r="AJ444" s="140"/>
      <c r="AK444" s="140"/>
      <c r="AL444" s="140"/>
      <c r="AM444" s="140"/>
      <c r="AN444" s="140"/>
      <c r="AO444" s="140"/>
      <c r="AP444" s="140"/>
      <c r="AQ444" s="140"/>
      <c r="AR444" s="140"/>
      <c r="AS444" s="140"/>
      <c r="AT444" s="140"/>
      <c r="AU444" s="140"/>
      <c r="AV444" s="140"/>
      <c r="AW444" s="140"/>
      <c r="AX444" s="140"/>
      <c r="AY444" s="140"/>
      <c r="AZ444" s="140"/>
      <c r="BA444" s="143" t="str">
        <f t="shared" si="0"/>
        <v>1) Vybudování zařízení staveniště.</v>
      </c>
      <c r="BB444" s="140"/>
      <c r="BC444" s="140"/>
      <c r="BD444" s="140"/>
      <c r="BE444" s="140"/>
      <c r="BF444" s="140"/>
      <c r="BG444" s="140"/>
      <c r="BH444" s="140"/>
    </row>
    <row r="445" spans="1:60" ht="45" outlineLevel="1" x14ac:dyDescent="0.2">
      <c r="A445" s="141"/>
      <c r="B445" s="141"/>
      <c r="C445" s="241" t="s">
        <v>613</v>
      </c>
      <c r="D445" s="242"/>
      <c r="E445" s="243"/>
      <c r="F445" s="244"/>
      <c r="G445" s="245"/>
      <c r="H445" s="159"/>
      <c r="I445" s="159"/>
      <c r="J445" s="159"/>
      <c r="K445" s="159"/>
      <c r="L445" s="159"/>
      <c r="M445" s="159"/>
      <c r="N445" s="148"/>
      <c r="O445" s="148"/>
      <c r="P445" s="148"/>
      <c r="Q445" s="148"/>
      <c r="R445" s="148"/>
      <c r="S445" s="148"/>
      <c r="T445" s="149"/>
      <c r="U445" s="148"/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 t="s">
        <v>195</v>
      </c>
      <c r="AF445" s="140"/>
      <c r="AG445" s="140"/>
      <c r="AH445" s="140"/>
      <c r="AI445" s="140"/>
      <c r="AJ445" s="140"/>
      <c r="AK445" s="140"/>
      <c r="AL445" s="140"/>
      <c r="AM445" s="140"/>
      <c r="AN445" s="140"/>
      <c r="AO445" s="140"/>
      <c r="AP445" s="140"/>
      <c r="AQ445" s="140"/>
      <c r="AR445" s="140"/>
      <c r="AS445" s="140"/>
      <c r="AT445" s="140"/>
      <c r="AU445" s="140"/>
      <c r="AV445" s="140"/>
      <c r="AW445" s="140"/>
      <c r="AX445" s="140"/>
      <c r="AY445" s="140"/>
      <c r="AZ445" s="140"/>
      <c r="BA445" s="143" t="str">
        <f t="shared" si="0"/>
        <v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445" s="140"/>
      <c r="BC445" s="140"/>
      <c r="BD445" s="140"/>
      <c r="BE445" s="140"/>
      <c r="BF445" s="140"/>
      <c r="BG445" s="140"/>
      <c r="BH445" s="140"/>
    </row>
    <row r="446" spans="1:60" outlineLevel="1" x14ac:dyDescent="0.2">
      <c r="A446" s="141"/>
      <c r="B446" s="141"/>
      <c r="C446" s="241" t="s">
        <v>614</v>
      </c>
      <c r="D446" s="242"/>
      <c r="E446" s="243"/>
      <c r="F446" s="244"/>
      <c r="G446" s="245"/>
      <c r="H446" s="159"/>
      <c r="I446" s="159"/>
      <c r="J446" s="159"/>
      <c r="K446" s="159"/>
      <c r="L446" s="159"/>
      <c r="M446" s="159"/>
      <c r="N446" s="148"/>
      <c r="O446" s="148"/>
      <c r="P446" s="148"/>
      <c r="Q446" s="148"/>
      <c r="R446" s="148"/>
      <c r="S446" s="148"/>
      <c r="T446" s="149"/>
      <c r="U446" s="148"/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 t="s">
        <v>195</v>
      </c>
      <c r="AF446" s="140"/>
      <c r="AG446" s="140"/>
      <c r="AH446" s="140"/>
      <c r="AI446" s="140"/>
      <c r="AJ446" s="140"/>
      <c r="AK446" s="140"/>
      <c r="AL446" s="140"/>
      <c r="AM446" s="140"/>
      <c r="AN446" s="140"/>
      <c r="AO446" s="140"/>
      <c r="AP446" s="140"/>
      <c r="AQ446" s="140"/>
      <c r="AR446" s="140"/>
      <c r="AS446" s="140"/>
      <c r="AT446" s="140"/>
      <c r="AU446" s="140"/>
      <c r="AV446" s="140"/>
      <c r="AW446" s="140"/>
      <c r="AX446" s="140"/>
      <c r="AY446" s="140"/>
      <c r="AZ446" s="140"/>
      <c r="BA446" s="143" t="str">
        <f t="shared" si="0"/>
        <v>2) Provoz zařízení staveniště.</v>
      </c>
      <c r="BB446" s="140"/>
      <c r="BC446" s="140"/>
      <c r="BD446" s="140"/>
      <c r="BE446" s="140"/>
      <c r="BF446" s="140"/>
      <c r="BG446" s="140"/>
      <c r="BH446" s="140"/>
    </row>
    <row r="447" spans="1:60" ht="45" outlineLevel="1" x14ac:dyDescent="0.2">
      <c r="A447" s="141"/>
      <c r="B447" s="141"/>
      <c r="C447" s="241" t="s">
        <v>615</v>
      </c>
      <c r="D447" s="242"/>
      <c r="E447" s="243"/>
      <c r="F447" s="244"/>
      <c r="G447" s="245"/>
      <c r="H447" s="159"/>
      <c r="I447" s="159"/>
      <c r="J447" s="159"/>
      <c r="K447" s="159"/>
      <c r="L447" s="159"/>
      <c r="M447" s="159"/>
      <c r="N447" s="148"/>
      <c r="O447" s="148"/>
      <c r="P447" s="148"/>
      <c r="Q447" s="148"/>
      <c r="R447" s="148"/>
      <c r="S447" s="148"/>
      <c r="T447" s="149"/>
      <c r="U447" s="148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 t="s">
        <v>195</v>
      </c>
      <c r="AF447" s="140"/>
      <c r="AG447" s="140"/>
      <c r="AH447" s="140"/>
      <c r="AI447" s="140"/>
      <c r="AJ447" s="140"/>
      <c r="AK447" s="140"/>
      <c r="AL447" s="140"/>
      <c r="AM447" s="140"/>
      <c r="AN447" s="140"/>
      <c r="AO447" s="140"/>
      <c r="AP447" s="140"/>
      <c r="AQ447" s="140"/>
      <c r="AR447" s="140"/>
      <c r="AS447" s="140"/>
      <c r="AT447" s="140"/>
      <c r="AU447" s="140"/>
      <c r="AV447" s="140"/>
      <c r="AW447" s="140"/>
      <c r="AX447" s="140"/>
      <c r="AY447" s="140"/>
      <c r="AZ447" s="140"/>
      <c r="BA447" s="143" t="str">
        <f t="shared" si="0"/>
        <v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447" s="140"/>
      <c r="BC447" s="140"/>
      <c r="BD447" s="140"/>
      <c r="BE447" s="140"/>
      <c r="BF447" s="140"/>
      <c r="BG447" s="140"/>
      <c r="BH447" s="140"/>
    </row>
    <row r="448" spans="1:60" outlineLevel="1" x14ac:dyDescent="0.2">
      <c r="A448" s="141"/>
      <c r="B448" s="141"/>
      <c r="C448" s="241" t="s">
        <v>616</v>
      </c>
      <c r="D448" s="242"/>
      <c r="E448" s="243"/>
      <c r="F448" s="244"/>
      <c r="G448" s="245"/>
      <c r="H448" s="159"/>
      <c r="I448" s="159"/>
      <c r="J448" s="159"/>
      <c r="K448" s="159"/>
      <c r="L448" s="159"/>
      <c r="M448" s="159"/>
      <c r="N448" s="148"/>
      <c r="O448" s="148"/>
      <c r="P448" s="148"/>
      <c r="Q448" s="148"/>
      <c r="R448" s="148"/>
      <c r="S448" s="148"/>
      <c r="T448" s="149"/>
      <c r="U448" s="148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 t="s">
        <v>195</v>
      </c>
      <c r="AF448" s="140"/>
      <c r="AG448" s="140"/>
      <c r="AH448" s="140"/>
      <c r="AI448" s="140"/>
      <c r="AJ448" s="140"/>
      <c r="AK448" s="140"/>
      <c r="AL448" s="140"/>
      <c r="AM448" s="140"/>
      <c r="AN448" s="140"/>
      <c r="AO448" s="140"/>
      <c r="AP448" s="140"/>
      <c r="AQ448" s="140"/>
      <c r="AR448" s="140"/>
      <c r="AS448" s="140"/>
      <c r="AT448" s="140"/>
      <c r="AU448" s="140"/>
      <c r="AV448" s="140"/>
      <c r="AW448" s="140"/>
      <c r="AX448" s="140"/>
      <c r="AY448" s="140"/>
      <c r="AZ448" s="140"/>
      <c r="BA448" s="143" t="str">
        <f t="shared" si="0"/>
        <v>3) Odstranění zařízení staveniště.</v>
      </c>
      <c r="BB448" s="140"/>
      <c r="BC448" s="140"/>
      <c r="BD448" s="140"/>
      <c r="BE448" s="140"/>
      <c r="BF448" s="140"/>
      <c r="BG448" s="140"/>
      <c r="BH448" s="140"/>
    </row>
    <row r="449" spans="1:60" ht="33.75" outlineLevel="1" x14ac:dyDescent="0.2">
      <c r="A449" s="141"/>
      <c r="B449" s="141"/>
      <c r="C449" s="241" t="s">
        <v>617</v>
      </c>
      <c r="D449" s="242"/>
      <c r="E449" s="243"/>
      <c r="F449" s="244"/>
      <c r="G449" s="245"/>
      <c r="H449" s="159"/>
      <c r="I449" s="159"/>
      <c r="J449" s="159"/>
      <c r="K449" s="159"/>
      <c r="L449" s="159"/>
      <c r="M449" s="159"/>
      <c r="N449" s="148"/>
      <c r="O449" s="148"/>
      <c r="P449" s="148"/>
      <c r="Q449" s="148"/>
      <c r="R449" s="148"/>
      <c r="S449" s="148"/>
      <c r="T449" s="149"/>
      <c r="U449" s="148"/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 t="s">
        <v>195</v>
      </c>
      <c r="AF449" s="140"/>
      <c r="AG449" s="140"/>
      <c r="AH449" s="140"/>
      <c r="AI449" s="140"/>
      <c r="AJ449" s="140"/>
      <c r="AK449" s="140"/>
      <c r="AL449" s="140"/>
      <c r="AM449" s="140"/>
      <c r="AN449" s="140"/>
      <c r="AO449" s="140"/>
      <c r="AP449" s="140"/>
      <c r="AQ449" s="140"/>
      <c r="AR449" s="140"/>
      <c r="AS449" s="140"/>
      <c r="AT449" s="140"/>
      <c r="AU449" s="140"/>
      <c r="AV449" s="140"/>
      <c r="AW449" s="140"/>
      <c r="AX449" s="140"/>
      <c r="AY449" s="140"/>
      <c r="AZ449" s="140"/>
      <c r="BA449" s="143" t="str">
        <f t="shared" si="0"/>
        <v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449" s="140"/>
      <c r="BC449" s="140"/>
      <c r="BD449" s="140"/>
      <c r="BE449" s="140"/>
      <c r="BF449" s="140"/>
      <c r="BG449" s="140"/>
      <c r="BH449" s="140"/>
    </row>
    <row r="450" spans="1:60" outlineLevel="1" x14ac:dyDescent="0.2">
      <c r="A450" s="141"/>
      <c r="B450" s="141"/>
      <c r="C450" s="182" t="s">
        <v>618</v>
      </c>
      <c r="D450" s="153"/>
      <c r="E450" s="157"/>
      <c r="F450" s="161"/>
      <c r="G450" s="161"/>
      <c r="H450" s="159"/>
      <c r="I450" s="159"/>
      <c r="J450" s="159"/>
      <c r="K450" s="159"/>
      <c r="L450" s="159"/>
      <c r="M450" s="159"/>
      <c r="N450" s="148"/>
      <c r="O450" s="148"/>
      <c r="P450" s="148"/>
      <c r="Q450" s="148"/>
      <c r="R450" s="148"/>
      <c r="S450" s="148"/>
      <c r="T450" s="149"/>
      <c r="U450" s="148"/>
      <c r="V450" s="140"/>
      <c r="W450" s="140"/>
      <c r="X450" s="140"/>
      <c r="Y450" s="140"/>
      <c r="Z450" s="140"/>
      <c r="AA450" s="140"/>
      <c r="AB450" s="140"/>
      <c r="AC450" s="140"/>
      <c r="AD450" s="140"/>
      <c r="AE450" s="140" t="s">
        <v>195</v>
      </c>
      <c r="AF450" s="140"/>
      <c r="AG450" s="140"/>
      <c r="AH450" s="140"/>
      <c r="AI450" s="140"/>
      <c r="AJ450" s="140"/>
      <c r="AK450" s="140"/>
      <c r="AL450" s="140"/>
      <c r="AM450" s="140"/>
      <c r="AN450" s="140"/>
      <c r="AO450" s="140"/>
      <c r="AP450" s="140"/>
      <c r="AQ450" s="140"/>
      <c r="AR450" s="140"/>
      <c r="AS450" s="140"/>
      <c r="AT450" s="140"/>
      <c r="AU450" s="140"/>
      <c r="AV450" s="140"/>
      <c r="AW450" s="140"/>
      <c r="AX450" s="140"/>
      <c r="AY450" s="140"/>
      <c r="AZ450" s="140"/>
      <c r="BA450" s="140"/>
      <c r="BB450" s="140"/>
      <c r="BC450" s="140"/>
      <c r="BD450" s="140"/>
      <c r="BE450" s="140"/>
      <c r="BF450" s="140"/>
      <c r="BG450" s="140"/>
      <c r="BH450" s="140"/>
    </row>
    <row r="451" spans="1:60" ht="101.25" outlineLevel="1" x14ac:dyDescent="0.2">
      <c r="A451" s="141"/>
      <c r="B451" s="141"/>
      <c r="C451" s="241" t="s">
        <v>619</v>
      </c>
      <c r="D451" s="242"/>
      <c r="E451" s="243"/>
      <c r="F451" s="244"/>
      <c r="G451" s="245"/>
      <c r="H451" s="159"/>
      <c r="I451" s="159"/>
      <c r="J451" s="159"/>
      <c r="K451" s="159"/>
      <c r="L451" s="159"/>
      <c r="M451" s="159"/>
      <c r="N451" s="148"/>
      <c r="O451" s="148"/>
      <c r="P451" s="148"/>
      <c r="Q451" s="148"/>
      <c r="R451" s="148"/>
      <c r="S451" s="148"/>
      <c r="T451" s="149"/>
      <c r="U451" s="148"/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 t="s">
        <v>195</v>
      </c>
      <c r="AF451" s="140"/>
      <c r="AG451" s="140"/>
      <c r="AH451" s="140"/>
      <c r="AI451" s="140"/>
      <c r="AJ451" s="140"/>
      <c r="AK451" s="140"/>
      <c r="AL451" s="140"/>
      <c r="AM451" s="140"/>
      <c r="AN451" s="140"/>
      <c r="AO451" s="140"/>
      <c r="AP451" s="140"/>
      <c r="AQ451" s="140"/>
      <c r="AR451" s="140"/>
      <c r="AS451" s="140"/>
      <c r="AT451" s="140"/>
      <c r="AU451" s="140"/>
      <c r="AV451" s="140"/>
      <c r="AW451" s="140"/>
      <c r="AX451" s="140"/>
      <c r="AY451" s="140"/>
      <c r="AZ451" s="140"/>
      <c r="BA451" s="143" t="str">
        <f>C451</f>
        <v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v>
      </c>
      <c r="BB451" s="140"/>
      <c r="BC451" s="140"/>
      <c r="BD451" s="140"/>
      <c r="BE451" s="140"/>
      <c r="BF451" s="140"/>
      <c r="BG451" s="140"/>
      <c r="BH451" s="140"/>
    </row>
    <row r="452" spans="1:60" outlineLevel="1" x14ac:dyDescent="0.2">
      <c r="A452" s="141"/>
      <c r="B452" s="141"/>
      <c r="C452" s="180" t="s">
        <v>191</v>
      </c>
      <c r="D452" s="150"/>
      <c r="E452" s="155">
        <v>1</v>
      </c>
      <c r="F452" s="159"/>
      <c r="G452" s="159"/>
      <c r="H452" s="159"/>
      <c r="I452" s="159"/>
      <c r="J452" s="159"/>
      <c r="K452" s="159"/>
      <c r="L452" s="159"/>
      <c r="M452" s="159"/>
      <c r="N452" s="148"/>
      <c r="O452" s="148"/>
      <c r="P452" s="148"/>
      <c r="Q452" s="148"/>
      <c r="R452" s="148"/>
      <c r="S452" s="148"/>
      <c r="T452" s="149"/>
      <c r="U452" s="148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 t="s">
        <v>138</v>
      </c>
      <c r="AF452" s="140">
        <v>0</v>
      </c>
      <c r="AG452" s="140"/>
      <c r="AH452" s="140"/>
      <c r="AI452" s="140"/>
      <c r="AJ452" s="140"/>
      <c r="AK452" s="140"/>
      <c r="AL452" s="140"/>
      <c r="AM452" s="140"/>
      <c r="AN452" s="140"/>
      <c r="AO452" s="140"/>
      <c r="AP452" s="140"/>
      <c r="AQ452" s="140"/>
      <c r="AR452" s="140"/>
      <c r="AS452" s="140"/>
      <c r="AT452" s="140"/>
      <c r="AU452" s="140"/>
      <c r="AV452" s="140"/>
      <c r="AW452" s="140"/>
      <c r="AX452" s="140"/>
      <c r="AY452" s="140"/>
      <c r="AZ452" s="140"/>
      <c r="BA452" s="140"/>
      <c r="BB452" s="140"/>
      <c r="BC452" s="140"/>
      <c r="BD452" s="140"/>
      <c r="BE452" s="140"/>
      <c r="BF452" s="140"/>
      <c r="BG452" s="140"/>
      <c r="BH452" s="140"/>
    </row>
    <row r="453" spans="1:60" outlineLevel="1" x14ac:dyDescent="0.2">
      <c r="A453" s="141">
        <v>110</v>
      </c>
      <c r="B453" s="141" t="s">
        <v>620</v>
      </c>
      <c r="C453" s="179" t="s">
        <v>621</v>
      </c>
      <c r="D453" s="148" t="s">
        <v>610</v>
      </c>
      <c r="E453" s="154">
        <v>1</v>
      </c>
      <c r="F453" s="158">
        <f>H453+J453</f>
        <v>0</v>
      </c>
      <c r="G453" s="159">
        <f>ROUND(E453*F453,2)</f>
        <v>0</v>
      </c>
      <c r="H453" s="159"/>
      <c r="I453" s="159">
        <f>ROUND(E453*H453,2)</f>
        <v>0</v>
      </c>
      <c r="J453" s="159"/>
      <c r="K453" s="159">
        <f>ROUND(E453*J453,2)</f>
        <v>0</v>
      </c>
      <c r="L453" s="159">
        <v>12</v>
      </c>
      <c r="M453" s="159">
        <f>G453*(1+L453/100)</f>
        <v>0</v>
      </c>
      <c r="N453" s="148">
        <v>0</v>
      </c>
      <c r="O453" s="148">
        <f>ROUND(E453*N453,5)</f>
        <v>0</v>
      </c>
      <c r="P453" s="148">
        <v>0</v>
      </c>
      <c r="Q453" s="148">
        <f>ROUND(E453*P453,5)</f>
        <v>0</v>
      </c>
      <c r="R453" s="148"/>
      <c r="S453" s="148"/>
      <c r="T453" s="149">
        <v>0</v>
      </c>
      <c r="U453" s="148">
        <f>ROUND(E453*T453,2)</f>
        <v>0</v>
      </c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 t="s">
        <v>136</v>
      </c>
      <c r="AF453" s="140"/>
      <c r="AG453" s="140"/>
      <c r="AH453" s="140"/>
      <c r="AI453" s="140"/>
      <c r="AJ453" s="140"/>
      <c r="AK453" s="140"/>
      <c r="AL453" s="140"/>
      <c r="AM453" s="140"/>
      <c r="AN453" s="140"/>
      <c r="AO453" s="140"/>
      <c r="AP453" s="140"/>
      <c r="AQ453" s="140"/>
      <c r="AR453" s="140"/>
      <c r="AS453" s="140"/>
      <c r="AT453" s="140"/>
      <c r="AU453" s="140"/>
      <c r="AV453" s="140"/>
      <c r="AW453" s="140"/>
      <c r="AX453" s="140"/>
      <c r="AY453" s="140"/>
      <c r="AZ453" s="140"/>
      <c r="BA453" s="140"/>
      <c r="BB453" s="140"/>
      <c r="BC453" s="140"/>
      <c r="BD453" s="140"/>
      <c r="BE453" s="140"/>
      <c r="BF453" s="140"/>
      <c r="BG453" s="140"/>
      <c r="BH453" s="140"/>
    </row>
    <row r="454" spans="1:60" ht="56.25" outlineLevel="1" x14ac:dyDescent="0.2">
      <c r="A454" s="141"/>
      <c r="B454" s="141"/>
      <c r="C454" s="241" t="s">
        <v>622</v>
      </c>
      <c r="D454" s="242"/>
      <c r="E454" s="243"/>
      <c r="F454" s="244"/>
      <c r="G454" s="245"/>
      <c r="H454" s="159"/>
      <c r="I454" s="159"/>
      <c r="J454" s="159"/>
      <c r="K454" s="159"/>
      <c r="L454" s="159"/>
      <c r="M454" s="159"/>
      <c r="N454" s="148"/>
      <c r="O454" s="148"/>
      <c r="P454" s="148"/>
      <c r="Q454" s="148"/>
      <c r="R454" s="148"/>
      <c r="S454" s="148"/>
      <c r="T454" s="149"/>
      <c r="U454" s="148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 t="s">
        <v>195</v>
      </c>
      <c r="AF454" s="140"/>
      <c r="AG454" s="140"/>
      <c r="AH454" s="140"/>
      <c r="AI454" s="140"/>
      <c r="AJ454" s="140"/>
      <c r="AK454" s="140"/>
      <c r="AL454" s="140"/>
      <c r="AM454" s="140"/>
      <c r="AN454" s="140"/>
      <c r="AO454" s="140"/>
      <c r="AP454" s="140"/>
      <c r="AQ454" s="140"/>
      <c r="AR454" s="140"/>
      <c r="AS454" s="140"/>
      <c r="AT454" s="140"/>
      <c r="AU454" s="140"/>
      <c r="AV454" s="140"/>
      <c r="AW454" s="140"/>
      <c r="AX454" s="140"/>
      <c r="AY454" s="140"/>
      <c r="AZ454" s="140"/>
      <c r="BA454" s="143" t="str">
        <f>C454</f>
        <v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v>
      </c>
      <c r="BB454" s="140"/>
      <c r="BC454" s="140"/>
      <c r="BD454" s="140"/>
      <c r="BE454" s="140"/>
      <c r="BF454" s="140"/>
      <c r="BG454" s="140"/>
      <c r="BH454" s="140"/>
    </row>
    <row r="455" spans="1:60" ht="45" outlineLevel="1" x14ac:dyDescent="0.2">
      <c r="A455" s="141"/>
      <c r="B455" s="141"/>
      <c r="C455" s="241" t="s">
        <v>623</v>
      </c>
      <c r="D455" s="242"/>
      <c r="E455" s="243"/>
      <c r="F455" s="244"/>
      <c r="G455" s="245"/>
      <c r="H455" s="159"/>
      <c r="I455" s="159"/>
      <c r="J455" s="159"/>
      <c r="K455" s="159"/>
      <c r="L455" s="159"/>
      <c r="M455" s="159"/>
      <c r="N455" s="148"/>
      <c r="O455" s="148"/>
      <c r="P455" s="148"/>
      <c r="Q455" s="148"/>
      <c r="R455" s="148"/>
      <c r="S455" s="148"/>
      <c r="T455" s="149"/>
      <c r="U455" s="148"/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 t="s">
        <v>195</v>
      </c>
      <c r="AF455" s="140"/>
      <c r="AG455" s="140"/>
      <c r="AH455" s="140"/>
      <c r="AI455" s="140"/>
      <c r="AJ455" s="140"/>
      <c r="AK455" s="140"/>
      <c r="AL455" s="140"/>
      <c r="AM455" s="140"/>
      <c r="AN455" s="140"/>
      <c r="AO455" s="140"/>
      <c r="AP455" s="140"/>
      <c r="AQ455" s="140"/>
      <c r="AR455" s="140"/>
      <c r="AS455" s="140"/>
      <c r="AT455" s="140"/>
      <c r="AU455" s="140"/>
      <c r="AV455" s="140"/>
      <c r="AW455" s="140"/>
      <c r="AX455" s="140"/>
      <c r="AY455" s="140"/>
      <c r="AZ455" s="140"/>
      <c r="BA455" s="143" t="str">
        <f>C455</f>
        <v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v>
      </c>
      <c r="BB455" s="140"/>
      <c r="BC455" s="140"/>
      <c r="BD455" s="140"/>
      <c r="BE455" s="140"/>
      <c r="BF455" s="140"/>
      <c r="BG455" s="140"/>
      <c r="BH455" s="140"/>
    </row>
    <row r="456" spans="1:60" outlineLevel="1" x14ac:dyDescent="0.2">
      <c r="A456" s="141"/>
      <c r="B456" s="141"/>
      <c r="C456" s="180" t="s">
        <v>191</v>
      </c>
      <c r="D456" s="150"/>
      <c r="E456" s="155">
        <v>1</v>
      </c>
      <c r="F456" s="159"/>
      <c r="G456" s="159"/>
      <c r="H456" s="159"/>
      <c r="I456" s="159"/>
      <c r="J456" s="159"/>
      <c r="K456" s="159"/>
      <c r="L456" s="159"/>
      <c r="M456" s="159"/>
      <c r="N456" s="148"/>
      <c r="O456" s="148"/>
      <c r="P456" s="148"/>
      <c r="Q456" s="148"/>
      <c r="R456" s="148"/>
      <c r="S456" s="148"/>
      <c r="T456" s="149"/>
      <c r="U456" s="148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 t="s">
        <v>138</v>
      </c>
      <c r="AF456" s="140">
        <v>0</v>
      </c>
      <c r="AG456" s="140"/>
      <c r="AH456" s="140"/>
      <c r="AI456" s="140"/>
      <c r="AJ456" s="140"/>
      <c r="AK456" s="140"/>
      <c r="AL456" s="140"/>
      <c r="AM456" s="140"/>
      <c r="AN456" s="140"/>
      <c r="AO456" s="140"/>
      <c r="AP456" s="140"/>
      <c r="AQ456" s="140"/>
      <c r="AR456" s="140"/>
      <c r="AS456" s="140"/>
      <c r="AT456" s="140"/>
      <c r="AU456" s="140"/>
      <c r="AV456" s="140"/>
      <c r="AW456" s="140"/>
      <c r="AX456" s="140"/>
      <c r="AY456" s="140"/>
      <c r="AZ456" s="140"/>
      <c r="BA456" s="140"/>
      <c r="BB456" s="140"/>
      <c r="BC456" s="140"/>
      <c r="BD456" s="140"/>
      <c r="BE456" s="140"/>
      <c r="BF456" s="140"/>
      <c r="BG456" s="140"/>
      <c r="BH456" s="140"/>
    </row>
    <row r="457" spans="1:60" outlineLevel="1" x14ac:dyDescent="0.2">
      <c r="A457" s="141">
        <v>111</v>
      </c>
      <c r="B457" s="141" t="s">
        <v>624</v>
      </c>
      <c r="C457" s="179" t="s">
        <v>625</v>
      </c>
      <c r="D457" s="148" t="s">
        <v>610</v>
      </c>
      <c r="E457" s="154">
        <v>1</v>
      </c>
      <c r="F457" s="158">
        <f>H457+J457</f>
        <v>0</v>
      </c>
      <c r="G457" s="159">
        <f>ROUND(E457*F457,2)</f>
        <v>0</v>
      </c>
      <c r="H457" s="159"/>
      <c r="I457" s="159">
        <f>ROUND(E457*H457,2)</f>
        <v>0</v>
      </c>
      <c r="J457" s="159"/>
      <c r="K457" s="159">
        <f>ROUND(E457*J457,2)</f>
        <v>0</v>
      </c>
      <c r="L457" s="159">
        <v>12</v>
      </c>
      <c r="M457" s="159">
        <f>G457*(1+L457/100)</f>
        <v>0</v>
      </c>
      <c r="N457" s="148">
        <v>0</v>
      </c>
      <c r="O457" s="148">
        <f>ROUND(E457*N457,5)</f>
        <v>0</v>
      </c>
      <c r="P457" s="148">
        <v>0</v>
      </c>
      <c r="Q457" s="148">
        <f>ROUND(E457*P457,5)</f>
        <v>0</v>
      </c>
      <c r="R457" s="148"/>
      <c r="S457" s="148"/>
      <c r="T457" s="149">
        <v>0</v>
      </c>
      <c r="U457" s="148">
        <f>ROUND(E457*T457,2)</f>
        <v>0</v>
      </c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 t="s">
        <v>136</v>
      </c>
      <c r="AF457" s="140"/>
      <c r="AG457" s="140"/>
      <c r="AH457" s="140"/>
      <c r="AI457" s="140"/>
      <c r="AJ457" s="140"/>
      <c r="AK457" s="140"/>
      <c r="AL457" s="140"/>
      <c r="AM457" s="140"/>
      <c r="AN457" s="140"/>
      <c r="AO457" s="140"/>
      <c r="AP457" s="140"/>
      <c r="AQ457" s="140"/>
      <c r="AR457" s="140"/>
      <c r="AS457" s="140"/>
      <c r="AT457" s="140"/>
      <c r="AU457" s="140"/>
      <c r="AV457" s="140"/>
      <c r="AW457" s="140"/>
      <c r="AX457" s="140"/>
      <c r="AY457" s="140"/>
      <c r="AZ457" s="140"/>
      <c r="BA457" s="140"/>
      <c r="BB457" s="140"/>
      <c r="BC457" s="140"/>
      <c r="BD457" s="140"/>
      <c r="BE457" s="140"/>
      <c r="BF457" s="140"/>
      <c r="BG457" s="140"/>
      <c r="BH457" s="140"/>
    </row>
    <row r="458" spans="1:60" ht="33.75" outlineLevel="1" x14ac:dyDescent="0.2">
      <c r="A458" s="141"/>
      <c r="B458" s="141"/>
      <c r="C458" s="241" t="s">
        <v>626</v>
      </c>
      <c r="D458" s="242"/>
      <c r="E458" s="243"/>
      <c r="F458" s="244"/>
      <c r="G458" s="245"/>
      <c r="H458" s="159"/>
      <c r="I458" s="159"/>
      <c r="J458" s="159"/>
      <c r="K458" s="159"/>
      <c r="L458" s="159"/>
      <c r="M458" s="159"/>
      <c r="N458" s="148"/>
      <c r="O458" s="148"/>
      <c r="P458" s="148"/>
      <c r="Q458" s="148"/>
      <c r="R458" s="148"/>
      <c r="S458" s="148"/>
      <c r="T458" s="149"/>
      <c r="U458" s="148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 t="s">
        <v>195</v>
      </c>
      <c r="AF458" s="140"/>
      <c r="AG458" s="140"/>
      <c r="AH458" s="140"/>
      <c r="AI458" s="140"/>
      <c r="AJ458" s="140"/>
      <c r="AK458" s="140"/>
      <c r="AL458" s="140"/>
      <c r="AM458" s="140"/>
      <c r="AN458" s="140"/>
      <c r="AO458" s="140"/>
      <c r="AP458" s="140"/>
      <c r="AQ458" s="140"/>
      <c r="AR458" s="140"/>
      <c r="AS458" s="140"/>
      <c r="AT458" s="140"/>
      <c r="AU458" s="140"/>
      <c r="AV458" s="140"/>
      <c r="AW458" s="140"/>
      <c r="AX458" s="140"/>
      <c r="AY458" s="140"/>
      <c r="AZ458" s="140"/>
      <c r="BA458" s="143" t="str">
        <f>C458</f>
        <v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v>
      </c>
      <c r="BB458" s="140"/>
      <c r="BC458" s="140"/>
      <c r="BD458" s="140"/>
      <c r="BE458" s="140"/>
      <c r="BF458" s="140"/>
      <c r="BG458" s="140"/>
      <c r="BH458" s="140"/>
    </row>
    <row r="459" spans="1:60" outlineLevel="1" x14ac:dyDescent="0.2">
      <c r="A459" s="169"/>
      <c r="B459" s="169"/>
      <c r="C459" s="183" t="s">
        <v>191</v>
      </c>
      <c r="D459" s="170"/>
      <c r="E459" s="171">
        <v>1</v>
      </c>
      <c r="F459" s="172"/>
      <c r="G459" s="172"/>
      <c r="H459" s="172"/>
      <c r="I459" s="172"/>
      <c r="J459" s="172"/>
      <c r="K459" s="172"/>
      <c r="L459" s="172"/>
      <c r="M459" s="172"/>
      <c r="N459" s="173"/>
      <c r="O459" s="173"/>
      <c r="P459" s="173"/>
      <c r="Q459" s="173"/>
      <c r="R459" s="173"/>
      <c r="S459" s="173"/>
      <c r="T459" s="174"/>
      <c r="U459" s="173"/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 t="s">
        <v>138</v>
      </c>
      <c r="AF459" s="140">
        <v>0</v>
      </c>
      <c r="AG459" s="140"/>
      <c r="AH459" s="140"/>
      <c r="AI459" s="140"/>
      <c r="AJ459" s="140"/>
      <c r="AK459" s="140"/>
      <c r="AL459" s="140"/>
      <c r="AM459" s="140"/>
      <c r="AN459" s="140"/>
      <c r="AO459" s="140"/>
      <c r="AP459" s="140"/>
      <c r="AQ459" s="140"/>
      <c r="AR459" s="140"/>
      <c r="AS459" s="140"/>
      <c r="AT459" s="140"/>
      <c r="AU459" s="140"/>
      <c r="AV459" s="140"/>
      <c r="AW459" s="140"/>
      <c r="AX459" s="140"/>
      <c r="AY459" s="140"/>
      <c r="AZ459" s="140"/>
      <c r="BA459" s="140"/>
      <c r="BB459" s="140"/>
      <c r="BC459" s="140"/>
      <c r="BD459" s="140"/>
      <c r="BE459" s="140"/>
      <c r="BF459" s="140"/>
      <c r="BG459" s="140"/>
      <c r="BH459" s="140"/>
    </row>
    <row r="460" spans="1:60" x14ac:dyDescent="0.2">
      <c r="A460" s="4"/>
      <c r="B460" s="5" t="s">
        <v>618</v>
      </c>
      <c r="C460" s="184" t="s">
        <v>618</v>
      </c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AC460">
        <v>12</v>
      </c>
      <c r="AD460">
        <v>21</v>
      </c>
    </row>
    <row r="461" spans="1:60" x14ac:dyDescent="0.2">
      <c r="A461" s="175"/>
      <c r="B461" s="176" t="s">
        <v>28</v>
      </c>
      <c r="C461" s="185" t="s">
        <v>618</v>
      </c>
      <c r="D461" s="177"/>
      <c r="E461" s="177"/>
      <c r="F461" s="177"/>
      <c r="G461" s="178">
        <f>G8+G25+G32+G45+G60+G67+G71+G102+G138+G141+G156+G166+G212+G307+G312+G329+G357+G372+G387+G400+G410+G420+G441</f>
        <v>0</v>
      </c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AC461">
        <f>SUMIF(L7:L459,AC460,G7:G459)</f>
        <v>0</v>
      </c>
      <c r="AD461">
        <f>SUMIF(L7:L459,AD460,G7:G459)</f>
        <v>0</v>
      </c>
      <c r="AE461" t="s">
        <v>627</v>
      </c>
    </row>
    <row r="462" spans="1:60" x14ac:dyDescent="0.2">
      <c r="A462" s="4"/>
      <c r="B462" s="5" t="s">
        <v>618</v>
      </c>
      <c r="C462" s="184" t="s">
        <v>618</v>
      </c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60" x14ac:dyDescent="0.2">
      <c r="A463" s="4"/>
      <c r="B463" s="5" t="s">
        <v>618</v>
      </c>
      <c r="C463" s="184" t="s">
        <v>618</v>
      </c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60" x14ac:dyDescent="0.2">
      <c r="A464" s="253" t="s">
        <v>628</v>
      </c>
      <c r="B464" s="253"/>
      <c r="C464" s="25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31" x14ac:dyDescent="0.2">
      <c r="A465" s="255"/>
      <c r="B465" s="256"/>
      <c r="C465" s="257"/>
      <c r="D465" s="256"/>
      <c r="E465" s="256"/>
      <c r="F465" s="256"/>
      <c r="G465" s="258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AE465" t="s">
        <v>629</v>
      </c>
    </row>
    <row r="466" spans="1:31" x14ac:dyDescent="0.2">
      <c r="A466" s="259"/>
      <c r="B466" s="260"/>
      <c r="C466" s="261"/>
      <c r="D466" s="260"/>
      <c r="E466" s="260"/>
      <c r="F466" s="260"/>
      <c r="G466" s="262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31" x14ac:dyDescent="0.2">
      <c r="A467" s="259"/>
      <c r="B467" s="260"/>
      <c r="C467" s="261"/>
      <c r="D467" s="260"/>
      <c r="E467" s="260"/>
      <c r="F467" s="260"/>
      <c r="G467" s="262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31" x14ac:dyDescent="0.2">
      <c r="A468" s="259"/>
      <c r="B468" s="260"/>
      <c r="C468" s="261"/>
      <c r="D468" s="260"/>
      <c r="E468" s="260"/>
      <c r="F468" s="260"/>
      <c r="G468" s="262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31" x14ac:dyDescent="0.2">
      <c r="A469" s="263"/>
      <c r="B469" s="264"/>
      <c r="C469" s="265"/>
      <c r="D469" s="264"/>
      <c r="E469" s="264"/>
      <c r="F469" s="264"/>
      <c r="G469" s="266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31" x14ac:dyDescent="0.2">
      <c r="A470" s="4"/>
      <c r="B470" s="5" t="s">
        <v>618</v>
      </c>
      <c r="C470" s="184" t="s">
        <v>618</v>
      </c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31" x14ac:dyDescent="0.2">
      <c r="C471" s="186"/>
      <c r="AE471" t="s">
        <v>630</v>
      </c>
    </row>
  </sheetData>
  <sheetProtection algorithmName="SHA-512" hashValue="V5LC94RKBkRibmKE8NrS88x/K0OxWkC4Gnj9W7HvtQzLMmCei3UZUs+uzIJ412SPpPvPYN7L5Jsq6dfMrwiQhQ==" saltValue="GAHTTgCssVln7er9HtGSow==" spinCount="100000" sheet="1" objects="1" scenarios="1"/>
  <mergeCells count="39">
    <mergeCell ref="C458:G458"/>
    <mergeCell ref="A464:C464"/>
    <mergeCell ref="A465:G469"/>
    <mergeCell ref="C447:G447"/>
    <mergeCell ref="C448:G448"/>
    <mergeCell ref="C449:G449"/>
    <mergeCell ref="C451:G451"/>
    <mergeCell ref="C454:G454"/>
    <mergeCell ref="C455:G455"/>
    <mergeCell ref="C446:G446"/>
    <mergeCell ref="C260:G260"/>
    <mergeCell ref="C271:G271"/>
    <mergeCell ref="C283:G283"/>
    <mergeCell ref="C297:G297"/>
    <mergeCell ref="C314:G314"/>
    <mergeCell ref="C318:G318"/>
    <mergeCell ref="C406:G406"/>
    <mergeCell ref="C427:G427"/>
    <mergeCell ref="C443:G443"/>
    <mergeCell ref="C444:G444"/>
    <mergeCell ref="C445:G445"/>
    <mergeCell ref="C256:G256"/>
    <mergeCell ref="C158:G158"/>
    <mergeCell ref="C176:G176"/>
    <mergeCell ref="C180:G180"/>
    <mergeCell ref="C187:G187"/>
    <mergeCell ref="C206:G206"/>
    <mergeCell ref="C218:G218"/>
    <mergeCell ref="C221:G221"/>
    <mergeCell ref="C230:G230"/>
    <mergeCell ref="C237:G237"/>
    <mergeCell ref="C242:G242"/>
    <mergeCell ref="C249:G249"/>
    <mergeCell ref="C96:G96"/>
    <mergeCell ref="A1:G1"/>
    <mergeCell ref="C2:G2"/>
    <mergeCell ref="C3:G3"/>
    <mergeCell ref="C4:G4"/>
    <mergeCell ref="C69:G69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Skála</dc:creator>
  <cp:lastModifiedBy>PC</cp:lastModifiedBy>
  <cp:lastPrinted>2014-02-28T09:52:57Z</cp:lastPrinted>
  <dcterms:created xsi:type="dcterms:W3CDTF">2009-04-08T07:15:50Z</dcterms:created>
  <dcterms:modified xsi:type="dcterms:W3CDTF">2026-04-27T11:52:23Z</dcterms:modified>
</cp:coreProperties>
</file>